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deadl\Desktop\Паспорта 2023\"/>
    </mc:Choice>
  </mc:AlternateContent>
  <xr:revisionPtr revIDLastSave="0" documentId="13_ncr:1_{C76C32A5-FE47-4930-8BA8-8183AF96C830}" xr6:coauthVersionLast="45" xr6:coauthVersionMax="45" xr10:uidLastSave="{00000000-0000-0000-0000-000000000000}"/>
  <bookViews>
    <workbookView xWindow="-120" yWindow="-120" windowWidth="29040" windowHeight="15720" tabRatio="859" firstSheet="5" activeTab="9" xr2:uid="{00000000-000D-0000-FFFF-FFFF00000000}"/>
  </bookViews>
  <sheets>
    <sheet name="1. паспорт местоположение" sheetId="31" r:id="rId1"/>
    <sheet name="2. паспорт  ТП" sheetId="32" r:id="rId2"/>
    <sheet name="3.1. паспорт Техсостояние ПС" sheetId="33" r:id="rId3"/>
    <sheet name="3.2 паспорт Техсостояние ЛЭП" sheetId="34" r:id="rId4"/>
    <sheet name="3.3 паспорт описание" sheetId="35" r:id="rId5"/>
    <sheet name="3.4. Паспорт надежность" sheetId="36" r:id="rId6"/>
    <sheet name="4. паспортбюджет" sheetId="10" r:id="rId7"/>
    <sheet name="5. анализ эконом эфф " sheetId="39" r:id="rId8"/>
    <sheet name="6.1. Паспорт сетевой график" sheetId="30"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Z_2BB4BBFC_62E9_4130_94F7_CBE7B9A6E827_.wvu.Cols" localSheetId="8" hidden="1">'6.1. Паспорт сетевой график'!$E:$F,'6.1. Паспорт сетевой график'!$IH:$II,'6.1. Паспорт сетевой график'!$SD:$SE,'6.1. Паспорт сетевой график'!$ABZ:$ACA,'6.1. Паспорт сетевой график'!$ALV:$ALW,'6.1. Паспорт сетевой график'!$AVR:$AVS,'6.1. Паспорт сетевой график'!$BFN:$BFO,'6.1. Паспорт сетевой график'!$BPJ:$BPK,'6.1. Паспорт сетевой график'!$BZF:$BZG,'6.1. Паспорт сетевой график'!$CJB:$CJC,'6.1. Паспорт сетевой график'!$CSX:$CSY,'6.1. Паспорт сетевой график'!$DCT:$DCU,'6.1. Паспорт сетевой график'!$DMP:$DMQ,'6.1. Паспорт сетевой график'!$DWL:$DWM,'6.1. Паспорт сетевой график'!$EGH:$EGI,'6.1. Паспорт сетевой график'!$EQD:$EQE,'6.1. Паспорт сетевой график'!$EZZ:$FAA,'6.1. Паспорт сетевой график'!$FJV:$FJW,'6.1. Паспорт сетевой график'!$FTR:$FTS,'6.1. Паспорт сетевой график'!$GDN:$GDO,'6.1. Паспорт сетевой график'!$GNJ:$GNK,'6.1. Паспорт сетевой график'!$GXF:$GXG,'6.1. Паспорт сетевой график'!$HHB:$HHC,'6.1. Паспорт сетевой график'!$HQX:$HQY,'6.1. Паспорт сетевой график'!$IAT:$IAU,'6.1. Паспорт сетевой график'!$IKP:$IKQ,'6.1. Паспорт сетевой график'!$IUL:$IUM,'6.1. Паспорт сетевой график'!$JEH:$JEI,'6.1. Паспорт сетевой график'!$JOD:$JOE,'6.1. Паспорт сетевой график'!$JXZ:$JYA,'6.1. Паспорт сетевой график'!$KHV:$KHW,'6.1. Паспорт сетевой график'!$KRR:$KRS,'6.1. Паспорт сетевой график'!$LBN:$LBO,'6.1. Паспорт сетевой график'!$LLJ:$LLK,'6.1. Паспорт сетевой график'!$LVF:$LVG,'6.1. Паспорт сетевой график'!$MFB:$MFC,'6.1. Паспорт сетевой график'!$MOX:$MOY,'6.1. Паспорт сетевой график'!$MYT:$MYU,'6.1. Паспорт сетевой график'!$NIP:$NIQ,'6.1. Паспорт сетевой график'!$NSL:$NSM,'6.1. Паспорт сетевой график'!$OCH:$OCI,'6.1. Паспорт сетевой график'!$OMD:$OME,'6.1. Паспорт сетевой график'!$OVZ:$OWA,'6.1. Паспорт сетевой график'!$PFV:$PFW,'6.1. Паспорт сетевой график'!$PPR:$PPS,'6.1. Паспорт сетевой график'!$PZN:$PZO,'6.1. Паспорт сетевой график'!$QJJ:$QJK,'6.1. Паспорт сетевой график'!$QTF:$QTG,'6.1. Паспорт сетевой график'!$RDB:$RDC,'6.1. Паспорт сетевой график'!$RMX:$RMY,'6.1. Паспорт сетевой график'!$RWT:$RWU,'6.1. Паспорт сетевой график'!$SGP:$SGQ,'6.1. Паспорт сетевой график'!$SQL:$SQM,'6.1. Паспорт сетевой график'!$TAH:$TAI,'6.1. Паспорт сетевой график'!$TKD:$TKE,'6.1. Паспорт сетевой график'!$TTZ:$TUA,'6.1. Паспорт сетевой график'!$UDV:$UDW,'6.1. Паспорт сетевой график'!$UNR:$UNS,'6.1. Паспорт сетевой график'!$UXN:$UXO,'6.1. Паспорт сетевой график'!$VHJ:$VHK,'6.1. Паспорт сетевой график'!$VRF:$VRG,'6.1. Паспорт сетевой график'!$WBB:$WBC,'6.1. Паспорт сетевой график'!$WKX:$WKY,'6.1. Паспорт сетевой график'!$WUT:$WUU</definedName>
    <definedName name="Z_2BB4BBFC_62E9_4130_94F7_CBE7B9A6E827_.wvu.PrintArea" localSheetId="0" hidden="1">'1. паспорт местоположение'!$A$1:$C$46</definedName>
    <definedName name="Z_2BB4BBFC_62E9_4130_94F7_CBE7B9A6E827_.wvu.PrintArea" localSheetId="1" hidden="1">'2. паспорт  ТП'!$A$1:$S$23</definedName>
    <definedName name="Z_2BB4BBFC_62E9_4130_94F7_CBE7B9A6E827_.wvu.PrintArea" localSheetId="2" hidden="1">'3.1. паспорт Техсостояние ПС'!$A$2:$T$42</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надежность'!$A$1:$Z$26</definedName>
    <definedName name="Z_2BB4BBFC_62E9_4130_94F7_CBE7B9A6E827_.wvu.PrintArea" localSheetId="8" hidden="1">'6.1. Паспорт сетевой график'!$A$1:$L$54</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график'!$IH:$II,'6.1. Паспорт сетевой график'!$SD:$SE,'6.1. Паспорт сетевой график'!$ABZ:$ACA,'6.1. Паспорт сетевой график'!$ALV:$ALW,'6.1. Паспорт сетевой график'!$AVR:$AVS,'6.1. Паспорт сетевой график'!$BFN:$BFO,'6.1. Паспорт сетевой график'!$BPJ:$BPK,'6.1. Паспорт сетевой график'!$BZF:$BZG,'6.1. Паспорт сетевой график'!$CJB:$CJC,'6.1. Паспорт сетевой график'!$CSX:$CSY,'6.1. Паспорт сетевой график'!$DCT:$DCU,'6.1. Паспорт сетевой график'!$DMP:$DMQ,'6.1. Паспорт сетевой график'!$DWL:$DWM,'6.1. Паспорт сетевой график'!$EGH:$EGI,'6.1. Паспорт сетевой график'!$EQD:$EQE,'6.1. Паспорт сетевой график'!$EZZ:$FAA,'6.1. Паспорт сетевой график'!$FJV:$FJW,'6.1. Паспорт сетевой график'!$FTR:$FTS,'6.1. Паспорт сетевой график'!$GDN:$GDO,'6.1. Паспорт сетевой график'!$GNJ:$GNK,'6.1. Паспорт сетевой график'!$GXF:$GXG,'6.1. Паспорт сетевой график'!$HHB:$HHC,'6.1. Паспорт сетевой график'!$HQX:$HQY,'6.1. Паспорт сетевой график'!$IAT:$IAU,'6.1. Паспорт сетевой график'!$IKP:$IKQ,'6.1. Паспорт сетевой график'!$IUL:$IUM,'6.1. Паспорт сетевой график'!$JEH:$JEI,'6.1. Паспорт сетевой график'!$JOD:$JOE,'6.1. Паспорт сетевой график'!$JXZ:$JYA,'6.1. Паспорт сетевой график'!$KHV:$KHW,'6.1. Паспорт сетевой график'!$KRR:$KRS,'6.1. Паспорт сетевой график'!$LBN:$LBO,'6.1. Паспорт сетевой график'!$LLJ:$LLK,'6.1. Паспорт сетевой график'!$LVF:$LVG,'6.1. Паспорт сетевой график'!$MFB:$MFC,'6.1. Паспорт сетевой график'!$MOX:$MOY,'6.1. Паспорт сетевой график'!$MYT:$MYU,'6.1. Паспорт сетевой график'!$NIP:$NIQ,'6.1. Паспорт сетевой график'!$NSL:$NSM,'6.1. Паспорт сетевой график'!$OCH:$OCI,'6.1. Паспорт сетевой график'!$OMD:$OME,'6.1. Паспорт сетевой график'!$OVZ:$OWA,'6.1. Паспорт сетевой график'!$PFV:$PFW,'6.1. Паспорт сетевой график'!$PPR:$PPS,'6.1. Паспорт сетевой график'!$PZN:$PZO,'6.1. Паспорт сетевой график'!$QJJ:$QJK,'6.1. Паспорт сетевой график'!$QTF:$QTG,'6.1. Паспорт сетевой график'!$RDB:$RDC,'6.1. Паспорт сетевой график'!$RMX:$RMY,'6.1. Паспорт сетевой график'!$RWT:$RWU,'6.1. Паспорт сетевой график'!$SGP:$SGQ,'6.1. Паспорт сетевой график'!$SQL:$SQM,'6.1. Паспорт сетевой график'!$TAH:$TAI,'6.1. Паспорт сетевой график'!$TKD:$TKE,'6.1. Паспорт сетевой график'!$TTZ:$TUA,'6.1. Паспорт сетевой график'!$UDV:$UDW,'6.1. Паспорт сетевой график'!$UNR:$UNS,'6.1. Паспорт сетевой график'!$UXN:$UXO,'6.1. Паспорт сетевой график'!$VHJ:$VHK,'6.1. Паспорт сетевой график'!$VRF:$VRG,'6.1. Паспорт сетевой график'!$WBB:$WBC,'6.1. Паспорт сетевой график'!$WKX:$WKY,'6.1. Паспорт сетевой график'!$WUT:$WUU</definedName>
    <definedName name="Z_B0D8A5F0_2358_4DF6_9EC0_C9B1B7D8E3C3_.wvu.PrintArea" localSheetId="0" hidden="1">'1. паспорт местоположение'!$A$1:$C$46</definedName>
    <definedName name="Z_B0D8A5F0_2358_4DF6_9EC0_C9B1B7D8E3C3_.wvu.PrintArea" localSheetId="1" hidden="1">'2. паспорт  ТП'!$A$1:$S$23</definedName>
    <definedName name="Z_B0D8A5F0_2358_4DF6_9EC0_C9B1B7D8E3C3_.wvu.PrintArea" localSheetId="2" hidden="1">'3.1. паспорт Техсостояние ПС'!$A$2:$T$42</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надежность'!$A$1:$Z$26</definedName>
    <definedName name="Z_B0D8A5F0_2358_4DF6_9EC0_C9B1B7D8E3C3_.wvu.PrintArea" localSheetId="8" hidden="1">'6.1. Паспорт сетевой график'!$A$1:$L$54</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ввод'!$A$1:$AB$64</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9" i="22" l="1"/>
  <c r="AA27" i="15" l="1"/>
  <c r="A5" i="30" l="1"/>
  <c r="A15" i="30"/>
  <c r="A12" i="30"/>
  <c r="A9" i="30"/>
  <c r="AA24" i="15" l="1"/>
  <c r="A12" i="22"/>
  <c r="A12" i="5"/>
  <c r="A11" i="15"/>
  <c r="A8" i="39"/>
  <c r="A12" i="10"/>
  <c r="A11" i="36"/>
  <c r="A12" i="35"/>
  <c r="A12" i="34"/>
  <c r="A13" i="33"/>
  <c r="A11" i="32"/>
  <c r="A5" i="22"/>
  <c r="A5" i="5"/>
  <c r="A4" i="15"/>
  <c r="A4" i="39"/>
  <c r="A5" i="10"/>
  <c r="A4" i="36"/>
  <c r="A5" i="35"/>
  <c r="A5" i="34"/>
  <c r="A6" i="33"/>
  <c r="A4" i="32"/>
  <c r="A8" i="36" l="1"/>
  <c r="A9" i="10" s="1"/>
  <c r="A8" i="32" l="1"/>
  <c r="A10" i="33" s="1"/>
  <c r="V84" i="39" l="1"/>
  <c r="V80" i="39"/>
  <c r="G20" i="39" s="1"/>
  <c r="U80" i="39"/>
  <c r="T80" i="39"/>
  <c r="S80" i="39"/>
  <c r="R80" i="39"/>
  <c r="Q80" i="39"/>
  <c r="P80" i="39"/>
  <c r="O80" i="39"/>
  <c r="N80" i="39"/>
  <c r="M80" i="39"/>
  <c r="L80" i="39"/>
  <c r="K80" i="39"/>
  <c r="J80" i="39"/>
  <c r="I80" i="39"/>
  <c r="H80" i="39"/>
  <c r="G80" i="39"/>
  <c r="F80" i="39"/>
  <c r="E80" i="39"/>
  <c r="D80" i="39"/>
  <c r="C80" i="39"/>
  <c r="B80" i="39"/>
  <c r="B74" i="39"/>
  <c r="V69" i="39"/>
  <c r="U69" i="39"/>
  <c r="T69" i="39"/>
  <c r="S69" i="39"/>
  <c r="R69" i="39"/>
  <c r="Q69" i="39"/>
  <c r="P69" i="39"/>
  <c r="O69" i="39"/>
  <c r="N69" i="39"/>
  <c r="M69" i="39"/>
  <c r="L69" i="39"/>
  <c r="K69" i="39"/>
  <c r="J69" i="39"/>
  <c r="I69" i="39"/>
  <c r="H69" i="39"/>
  <c r="G69" i="39"/>
  <c r="F69" i="39"/>
  <c r="E69" i="39"/>
  <c r="D69" i="39"/>
  <c r="C69" i="39"/>
  <c r="B69" i="39"/>
  <c r="C67" i="39"/>
  <c r="D67" i="39" s="1"/>
  <c r="E67" i="39" s="1"/>
  <c r="F67" i="39" s="1"/>
  <c r="G67" i="39" s="1"/>
  <c r="H67" i="39" s="1"/>
  <c r="I67" i="39" s="1"/>
  <c r="J67" i="39" s="1"/>
  <c r="K67" i="39" s="1"/>
  <c r="L67" i="39" s="1"/>
  <c r="M67" i="39" s="1"/>
  <c r="N67" i="39" s="1"/>
  <c r="O67" i="39" s="1"/>
  <c r="P67" i="39" s="1"/>
  <c r="Q67" i="39" s="1"/>
  <c r="R67" i="39" s="1"/>
  <c r="S67" i="39" s="1"/>
  <c r="T67" i="39" s="1"/>
  <c r="U67" i="39" s="1"/>
  <c r="V67" i="39" s="1"/>
  <c r="B60" i="39"/>
  <c r="C60" i="39" s="1"/>
  <c r="D60" i="39" s="1"/>
  <c r="E60" i="39" s="1"/>
  <c r="F60" i="39" s="1"/>
  <c r="G60" i="39" s="1"/>
  <c r="H60" i="39" s="1"/>
  <c r="I60" i="39" s="1"/>
  <c r="J60" i="39" s="1"/>
  <c r="K60" i="39" s="1"/>
  <c r="L60" i="39" s="1"/>
  <c r="M60" i="39" s="1"/>
  <c r="N60" i="39" s="1"/>
  <c r="O60" i="39" s="1"/>
  <c r="P60" i="39" s="1"/>
  <c r="Q60" i="39" s="1"/>
  <c r="R60" i="39" s="1"/>
  <c r="S60" i="39" s="1"/>
  <c r="T60" i="39" s="1"/>
  <c r="U60" i="39" s="1"/>
  <c r="V60" i="39" s="1"/>
  <c r="A53" i="39"/>
  <c r="V49" i="39"/>
  <c r="U49" i="39"/>
  <c r="T49" i="39"/>
  <c r="S49" i="39"/>
  <c r="R49" i="39"/>
  <c r="Q49" i="39"/>
  <c r="P49" i="39"/>
  <c r="O49" i="39"/>
  <c r="N49" i="39"/>
  <c r="M49" i="39"/>
  <c r="L49" i="39"/>
  <c r="K49" i="39"/>
  <c r="J49" i="39"/>
  <c r="I49" i="39"/>
  <c r="H49" i="39"/>
  <c r="G49" i="39"/>
  <c r="F49" i="39"/>
  <c r="E49" i="39"/>
  <c r="D49" i="39"/>
  <c r="C49" i="39"/>
  <c r="B49" i="39"/>
  <c r="F48" i="39"/>
  <c r="G48" i="39" s="1"/>
  <c r="H48" i="39" s="1"/>
  <c r="I48" i="39" s="1"/>
  <c r="J48" i="39" s="1"/>
  <c r="K48" i="39" s="1"/>
  <c r="L48" i="39" s="1"/>
  <c r="M48" i="39" s="1"/>
  <c r="N48" i="39" s="1"/>
  <c r="O48" i="39" s="1"/>
  <c r="P48" i="39" s="1"/>
  <c r="Q48" i="39" s="1"/>
  <c r="R48" i="39" s="1"/>
  <c r="S48" i="39" s="1"/>
  <c r="T48" i="39" s="1"/>
  <c r="U48" i="39" s="1"/>
  <c r="V48" i="39" s="1"/>
  <c r="B44" i="39"/>
  <c r="F42" i="39"/>
  <c r="G42" i="39" s="1"/>
  <c r="H42" i="39" s="1"/>
  <c r="I42" i="39" s="1"/>
  <c r="J42" i="39" s="1"/>
  <c r="K42" i="39" s="1"/>
  <c r="L42" i="39" s="1"/>
  <c r="M42" i="39" s="1"/>
  <c r="N42" i="39" s="1"/>
  <c r="O42" i="39" s="1"/>
  <c r="P42" i="39" s="1"/>
  <c r="Q42" i="39" s="1"/>
  <c r="R42" i="39" s="1"/>
  <c r="S42" i="39" s="1"/>
  <c r="T42" i="39" s="1"/>
  <c r="U42" i="39" s="1"/>
  <c r="V42" i="39" s="1"/>
  <c r="B39" i="39"/>
  <c r="B54" i="39" s="1"/>
  <c r="C37" i="39"/>
  <c r="D37" i="39" s="1"/>
  <c r="D73" i="39" l="1"/>
  <c r="H73" i="39"/>
  <c r="L73" i="39"/>
  <c r="P73" i="39"/>
  <c r="T73" i="39"/>
  <c r="B45" i="39"/>
  <c r="B46" i="39" s="1"/>
  <c r="B62" i="39" s="1"/>
  <c r="B70" i="39" s="1"/>
  <c r="B73" i="39"/>
  <c r="F73" i="39"/>
  <c r="J73" i="39"/>
  <c r="N73" i="39"/>
  <c r="R73" i="39"/>
  <c r="V73" i="39"/>
  <c r="B55" i="39"/>
  <c r="B50" i="39" s="1"/>
  <c r="B58" i="39" s="1"/>
  <c r="B61" i="39" s="1"/>
  <c r="E37" i="39"/>
  <c r="C73" i="39"/>
  <c r="O73" i="39"/>
  <c r="S73" i="39"/>
  <c r="C39" i="39"/>
  <c r="G73" i="39"/>
  <c r="K73" i="39"/>
  <c r="E73" i="39"/>
  <c r="I73" i="39"/>
  <c r="M73" i="39"/>
  <c r="Q73" i="39"/>
  <c r="U73" i="39"/>
  <c r="A6" i="39"/>
  <c r="A8" i="15" s="1"/>
  <c r="A9" i="5" s="1"/>
  <c r="A9" i="22" s="1"/>
  <c r="C43" i="39" l="1"/>
  <c r="C45" i="39" s="1"/>
  <c r="D43" i="39" s="1"/>
  <c r="B68" i="39"/>
  <c r="B63" i="39"/>
  <c r="F37" i="39"/>
  <c r="B75" i="39"/>
  <c r="C55" i="39"/>
  <c r="C54" i="39"/>
  <c r="D39" i="39"/>
  <c r="B25" i="22"/>
  <c r="C50" i="39" l="1"/>
  <c r="C58" i="39" s="1"/>
  <c r="C61" i="39" s="1"/>
  <c r="C68" i="39" s="1"/>
  <c r="D45" i="39"/>
  <c r="E43" i="39" s="1"/>
  <c r="D55" i="39"/>
  <c r="E39" i="39"/>
  <c r="D54" i="39"/>
  <c r="G37" i="39"/>
  <c r="B64" i="39"/>
  <c r="B65" i="39" s="1"/>
  <c r="C75" i="39"/>
  <c r="C46" i="39"/>
  <c r="C62" i="39" s="1"/>
  <c r="C70" i="39" s="1"/>
  <c r="A15" i="22"/>
  <c r="B21" i="22" s="1"/>
  <c r="A15" i="5"/>
  <c r="A14" i="15"/>
  <c r="A15" i="10"/>
  <c r="A10" i="39" s="1"/>
  <c r="A15" i="35"/>
  <c r="D50" i="39" l="1"/>
  <c r="D58" i="39" s="1"/>
  <c r="D61" i="39" s="1"/>
  <c r="E45" i="39"/>
  <c r="D68" i="39"/>
  <c r="E55" i="39"/>
  <c r="F39" i="39"/>
  <c r="E54" i="39"/>
  <c r="B71" i="39"/>
  <c r="B76" i="39" s="1"/>
  <c r="C63" i="39"/>
  <c r="H37" i="39"/>
  <c r="D75" i="39"/>
  <c r="D46" i="39"/>
  <c r="D62" i="39" s="1"/>
  <c r="D70" i="39" s="1"/>
  <c r="A14" i="36"/>
  <c r="A15" i="34"/>
  <c r="A16" i="33"/>
  <c r="A14" i="32"/>
  <c r="E50" i="39" l="1"/>
  <c r="E58" i="39" s="1"/>
  <c r="E61" i="39" s="1"/>
  <c r="I37" i="39"/>
  <c r="E68" i="39"/>
  <c r="D63" i="39"/>
  <c r="B77" i="39"/>
  <c r="B82" i="39" s="1"/>
  <c r="B81" i="39"/>
  <c r="F55" i="39"/>
  <c r="G39" i="39"/>
  <c r="F54" i="39"/>
  <c r="E75" i="39"/>
  <c r="E46" i="39"/>
  <c r="E62" i="39" s="1"/>
  <c r="E70" i="39" s="1"/>
  <c r="C64" i="39"/>
  <c r="C65" i="39" s="1"/>
  <c r="F43" i="3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45" i="39" l="1"/>
  <c r="G43" i="39" s="1"/>
  <c r="F50" i="39"/>
  <c r="F58" i="39" s="1"/>
  <c r="F61" i="39" s="1"/>
  <c r="J37" i="39"/>
  <c r="C71" i="39"/>
  <c r="C76" i="39" s="1"/>
  <c r="G55" i="39"/>
  <c r="H39" i="39"/>
  <c r="G54" i="39"/>
  <c r="D64" i="39"/>
  <c r="E63" i="39"/>
  <c r="B52" i="22"/>
  <c r="F68" i="39" l="1"/>
  <c r="D65" i="39"/>
  <c r="C81" i="39"/>
  <c r="C77" i="39"/>
  <c r="C82" i="39" s="1"/>
  <c r="H55" i="39"/>
  <c r="I39" i="39"/>
  <c r="H54" i="39"/>
  <c r="D71" i="39"/>
  <c r="D76" i="39" s="1"/>
  <c r="K37" i="39"/>
  <c r="G45" i="39"/>
  <c r="H43" i="39" s="1"/>
  <c r="E64" i="39"/>
  <c r="E65" i="39" s="1"/>
  <c r="G50" i="39"/>
  <c r="G58" i="39" s="1"/>
  <c r="G61" i="39" s="1"/>
  <c r="F75" i="39"/>
  <c r="F46" i="39"/>
  <c r="F62" i="39" s="1"/>
  <c r="F70" i="39" s="1"/>
  <c r="H45" i="39" l="1"/>
  <c r="I43" i="39" s="1"/>
  <c r="G68" i="39"/>
  <c r="G75" i="39"/>
  <c r="G46" i="39"/>
  <c r="G62" i="39" s="1"/>
  <c r="G70" i="39" s="1"/>
  <c r="H50" i="39"/>
  <c r="H58" i="39" s="1"/>
  <c r="H61" i="39" s="1"/>
  <c r="F63" i="39"/>
  <c r="E71" i="39"/>
  <c r="E76" i="39" s="1"/>
  <c r="E77" i="39" s="1"/>
  <c r="L37" i="39"/>
  <c r="I55" i="39"/>
  <c r="J39" i="39"/>
  <c r="I54" i="39"/>
  <c r="I50" i="39" s="1"/>
  <c r="I58" i="39" s="1"/>
  <c r="I61" i="39" s="1"/>
  <c r="D81" i="39"/>
  <c r="D77" i="39"/>
  <c r="D82" i="39" s="1"/>
  <c r="I68" i="39" l="1"/>
  <c r="M37" i="39"/>
  <c r="F64" i="39"/>
  <c r="I45" i="39"/>
  <c r="J43" i="39" s="1"/>
  <c r="J55" i="39"/>
  <c r="K39" i="39"/>
  <c r="J54" i="39"/>
  <c r="E81" i="39"/>
  <c r="H75" i="39"/>
  <c r="H46" i="39"/>
  <c r="H62" i="39" s="1"/>
  <c r="H70" i="39" s="1"/>
  <c r="E82" i="39"/>
  <c r="H63" i="39"/>
  <c r="H68" i="39"/>
  <c r="G63" i="39"/>
  <c r="J50" i="39" l="1"/>
  <c r="J58" i="39" s="1"/>
  <c r="J61" i="39" s="1"/>
  <c r="J68" i="39" s="1"/>
  <c r="H64" i="39"/>
  <c r="H65" i="39" s="1"/>
  <c r="K55" i="39"/>
  <c r="L39" i="39"/>
  <c r="K54" i="39"/>
  <c r="F71" i="39"/>
  <c r="F76" i="39" s="1"/>
  <c r="F65" i="39"/>
  <c r="J45" i="39"/>
  <c r="K43" i="39" s="1"/>
  <c r="G64" i="39"/>
  <c r="G65" i="39" s="1"/>
  <c r="I75" i="39"/>
  <c r="I46" i="39"/>
  <c r="I62" i="39" s="1"/>
  <c r="N37" i="39"/>
  <c r="G71" i="39" l="1"/>
  <c r="G76" i="39" s="1"/>
  <c r="I70" i="39"/>
  <c r="I63" i="39"/>
  <c r="J75" i="39"/>
  <c r="J46" i="39"/>
  <c r="J62" i="39" s="1"/>
  <c r="F77" i="39"/>
  <c r="F82" i="39" s="1"/>
  <c r="G77" i="39"/>
  <c r="F81" i="39"/>
  <c r="G81" i="39"/>
  <c r="K45" i="39"/>
  <c r="L43" i="39" s="1"/>
  <c r="O37" i="39"/>
  <c r="H71" i="39"/>
  <c r="H76" i="39" s="1"/>
  <c r="K50" i="39"/>
  <c r="K58" i="39" s="1"/>
  <c r="K61" i="39" s="1"/>
  <c r="L55" i="39"/>
  <c r="M39" i="39"/>
  <c r="L54" i="39"/>
  <c r="G82" i="39" l="1"/>
  <c r="K75" i="39"/>
  <c r="K46" i="39"/>
  <c r="K62" i="39" s="1"/>
  <c r="K70" i="39" s="1"/>
  <c r="H81" i="39"/>
  <c r="I64" i="39"/>
  <c r="I65" i="39" s="1"/>
  <c r="L50" i="39"/>
  <c r="L58" i="39" s="1"/>
  <c r="L61" i="39" s="1"/>
  <c r="P37" i="39"/>
  <c r="H77" i="39"/>
  <c r="H82" i="39" s="1"/>
  <c r="L45" i="39"/>
  <c r="M43" i="39" s="1"/>
  <c r="M55" i="39"/>
  <c r="N39" i="39"/>
  <c r="M54" i="39"/>
  <c r="K68" i="39"/>
  <c r="J70" i="39"/>
  <c r="J63" i="39"/>
  <c r="K63" i="39" l="1"/>
  <c r="K64" i="39" s="1"/>
  <c r="M45" i="39"/>
  <c r="Q37" i="39"/>
  <c r="I71" i="39"/>
  <c r="I76" i="39" s="1"/>
  <c r="M50" i="39"/>
  <c r="M58" i="39" s="1"/>
  <c r="M61" i="39" s="1"/>
  <c r="L75" i="39"/>
  <c r="L46" i="39"/>
  <c r="L62" i="39" s="1"/>
  <c r="L70" i="39" s="1"/>
  <c r="J64" i="39"/>
  <c r="J65" i="39" s="1"/>
  <c r="N55" i="39"/>
  <c r="O39" i="39"/>
  <c r="N54" i="39"/>
  <c r="N50" i="39" s="1"/>
  <c r="N58" i="39" s="1"/>
  <c r="N61" i="39" s="1"/>
  <c r="L68" i="39"/>
  <c r="L63" i="39" l="1"/>
  <c r="K65" i="39"/>
  <c r="N68" i="39"/>
  <c r="I77" i="39"/>
  <c r="I82" i="39" s="1"/>
  <c r="I81" i="39"/>
  <c r="O55" i="39"/>
  <c r="P39" i="39"/>
  <c r="O54" i="39"/>
  <c r="O50" i="39" s="1"/>
  <c r="O58" i="39" s="1"/>
  <c r="O61" i="39" s="1"/>
  <c r="K71" i="39"/>
  <c r="K76" i="39" s="1"/>
  <c r="R37" i="39"/>
  <c r="M75" i="39"/>
  <c r="M46" i="39"/>
  <c r="M62" i="39" s="1"/>
  <c r="M70" i="39" s="1"/>
  <c r="L64" i="39"/>
  <c r="L65" i="39" s="1"/>
  <c r="J71" i="39"/>
  <c r="J76" i="39" s="1"/>
  <c r="M68" i="39"/>
  <c r="M63" i="39"/>
  <c r="N43" i="39"/>
  <c r="K77" i="39" l="1"/>
  <c r="K81" i="39"/>
  <c r="N45" i="39"/>
  <c r="O43" i="39" s="1"/>
  <c r="S37" i="39"/>
  <c r="O68" i="39"/>
  <c r="J81" i="39"/>
  <c r="J77" i="39"/>
  <c r="J82" i="39" s="1"/>
  <c r="M65" i="39"/>
  <c r="M64" i="39"/>
  <c r="L71" i="39"/>
  <c r="L76" i="39" s="1"/>
  <c r="P55" i="39"/>
  <c r="Q39" i="39"/>
  <c r="P54" i="39"/>
  <c r="O45" i="39" l="1"/>
  <c r="P43" i="39" s="1"/>
  <c r="L81" i="39"/>
  <c r="L77" i="39"/>
  <c r="L82" i="39" s="1"/>
  <c r="P50" i="39"/>
  <c r="P58" i="39" s="1"/>
  <c r="P61" i="39" s="1"/>
  <c r="M71" i="39"/>
  <c r="M76" i="39" s="1"/>
  <c r="Q55" i="39"/>
  <c r="R39" i="39"/>
  <c r="Q54" i="39"/>
  <c r="Q50" i="39" s="1"/>
  <c r="Q58" i="39" s="1"/>
  <c r="Q61" i="39" s="1"/>
  <c r="N75" i="39"/>
  <c r="N46" i="39"/>
  <c r="N62" i="39" s="1"/>
  <c r="T37" i="39"/>
  <c r="K82" i="39"/>
  <c r="P45" i="39" l="1"/>
  <c r="Q43" i="39" s="1"/>
  <c r="N70" i="39"/>
  <c r="N63" i="39"/>
  <c r="Q68" i="39"/>
  <c r="M77" i="39"/>
  <c r="M82" i="39" s="1"/>
  <c r="M81" i="39"/>
  <c r="U37" i="39"/>
  <c r="S39" i="39"/>
  <c r="R55" i="39"/>
  <c r="R54" i="39"/>
  <c r="P68" i="39"/>
  <c r="O75" i="39"/>
  <c r="O46" i="39"/>
  <c r="O62" i="39" s="1"/>
  <c r="Q45" i="39" l="1"/>
  <c r="N64" i="39"/>
  <c r="N71" i="39" s="1"/>
  <c r="N76" i="39" s="1"/>
  <c r="S55" i="39"/>
  <c r="T39" i="39"/>
  <c r="S54" i="39"/>
  <c r="V37" i="39"/>
  <c r="O70" i="39"/>
  <c r="O63" i="39"/>
  <c r="R50" i="39"/>
  <c r="R58" i="39" s="1"/>
  <c r="R61" i="39" s="1"/>
  <c r="P75" i="39"/>
  <c r="P46" i="39"/>
  <c r="P62" i="39" s="1"/>
  <c r="S50" i="39" l="1"/>
  <c r="S58" i="39" s="1"/>
  <c r="S61" i="39" s="1"/>
  <c r="N81" i="39"/>
  <c r="N77" i="39"/>
  <c r="N82" i="39" s="1"/>
  <c r="T55" i="39"/>
  <c r="U39" i="39"/>
  <c r="T54" i="39"/>
  <c r="N65" i="39"/>
  <c r="R68" i="39"/>
  <c r="Q46" i="39"/>
  <c r="Q62" i="39" s="1"/>
  <c r="Q75" i="39"/>
  <c r="S68" i="39"/>
  <c r="P70" i="39"/>
  <c r="P63" i="39"/>
  <c r="O64" i="39"/>
  <c r="O71" i="39" s="1"/>
  <c r="O76" i="39" s="1"/>
  <c r="R43" i="39"/>
  <c r="R45" i="39" l="1"/>
  <c r="S43" i="39" s="1"/>
  <c r="Q70" i="39"/>
  <c r="Q63" i="39"/>
  <c r="O81" i="39"/>
  <c r="O77" i="39"/>
  <c r="O82" i="39" s="1"/>
  <c r="O65" i="39"/>
  <c r="T50" i="39"/>
  <c r="T58" i="39" s="1"/>
  <c r="T61" i="39" s="1"/>
  <c r="P64" i="39"/>
  <c r="P71" i="39" s="1"/>
  <c r="P76" i="39" s="1"/>
  <c r="U55" i="39"/>
  <c r="V39" i="39"/>
  <c r="U54" i="39"/>
  <c r="U50" i="39" s="1"/>
  <c r="U58" i="39" s="1"/>
  <c r="U61" i="39" s="1"/>
  <c r="P65" i="39" l="1"/>
  <c r="P77" i="39"/>
  <c r="P82" i="39" s="1"/>
  <c r="P81" i="39"/>
  <c r="S45" i="39"/>
  <c r="T43" i="39" s="1"/>
  <c r="V55" i="39"/>
  <c r="V54" i="39"/>
  <c r="U68" i="39"/>
  <c r="T68" i="39"/>
  <c r="Q64" i="39"/>
  <c r="Q71" i="39" s="1"/>
  <c r="Q76" i="39" s="1"/>
  <c r="R75" i="39"/>
  <c r="R46" i="39"/>
  <c r="R62" i="39" s="1"/>
  <c r="V50" i="39" l="1"/>
  <c r="V58" i="39" s="1"/>
  <c r="V61" i="39" s="1"/>
  <c r="V68" i="39" s="1"/>
  <c r="Q65" i="39"/>
  <c r="T45" i="39"/>
  <c r="U43" i="39" s="1"/>
  <c r="R70" i="39"/>
  <c r="R63" i="39"/>
  <c r="Q77" i="39"/>
  <c r="Q82" i="39" s="1"/>
  <c r="Q81" i="39"/>
  <c r="S75" i="39"/>
  <c r="S46" i="39"/>
  <c r="S62" i="39" s="1"/>
  <c r="U45" i="39" l="1"/>
  <c r="V43" i="39" s="1"/>
  <c r="V45" i="39" s="1"/>
  <c r="R64" i="39"/>
  <c r="R71" i="39" s="1"/>
  <c r="R76" i="39" s="1"/>
  <c r="S70" i="39"/>
  <c r="S63" i="39"/>
  <c r="T75" i="39"/>
  <c r="T46" i="39"/>
  <c r="T62" i="39" s="1"/>
  <c r="R65" i="39" l="1"/>
  <c r="R81" i="39"/>
  <c r="R77" i="39"/>
  <c r="R82" i="39" s="1"/>
  <c r="S64" i="39"/>
  <c r="S71" i="39" s="1"/>
  <c r="S76" i="39" s="1"/>
  <c r="T70" i="39"/>
  <c r="T63" i="39"/>
  <c r="U75" i="39"/>
  <c r="U46" i="39"/>
  <c r="U62" i="39" s="1"/>
  <c r="V75" i="39"/>
  <c r="V46" i="39"/>
  <c r="V62" i="39" s="1"/>
  <c r="S81" i="39" l="1"/>
  <c r="S77" i="39"/>
  <c r="S82" i="39" s="1"/>
  <c r="S65" i="39"/>
  <c r="V70" i="39"/>
  <c r="V63" i="39"/>
  <c r="T64" i="39"/>
  <c r="T71" i="39" s="1"/>
  <c r="T65" i="39"/>
  <c r="U70" i="39"/>
  <c r="U63" i="39"/>
  <c r="T76" i="39"/>
  <c r="V64" i="39" l="1"/>
  <c r="V65" i="39" s="1"/>
  <c r="U64" i="39"/>
  <c r="U71" i="39" s="1"/>
  <c r="U76" i="39" s="1"/>
  <c r="T77" i="39"/>
  <c r="T82" i="39" s="1"/>
  <c r="T81" i="39"/>
  <c r="U65" i="39" l="1"/>
  <c r="U81" i="39"/>
  <c r="U77" i="39"/>
  <c r="U82" i="39" s="1"/>
  <c r="V71" i="39"/>
  <c r="V76" i="39" s="1"/>
  <c r="V81" i="39" l="1"/>
  <c r="V77" i="39"/>
  <c r="V82" i="39" s="1"/>
  <c r="G18" i="39" s="1"/>
</calcChain>
</file>

<file path=xl/sharedStrings.xml><?xml version="1.0" encoding="utf-8"?>
<sst xmlns="http://schemas.openxmlformats.org/spreadsheetml/2006/main" count="1389" uniqueCount="549">
  <si>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</si>
  <si>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</si>
  <si>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</si>
  <si>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</si>
  <si>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</si>
  <si>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</si>
  <si>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</si>
  <si>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</si>
  <si>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</si>
  <si>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</si>
  <si>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</si>
  <si>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</si>
  <si>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</si>
  <si>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</si>
  <si>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</si>
  <si>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</si>
  <si>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</si>
  <si>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</si>
  <si>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</si>
  <si>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</si>
  <si>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</si>
  <si>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</si>
  <si>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</si>
  <si>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</si>
  <si>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</si>
  <si>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</si>
  <si>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</si>
  <si>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</si>
  <si>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</si>
  <si>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</si>
  <si>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</si>
  <si>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</si>
  <si>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</si>
  <si>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</si>
  <si>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</si>
  <si>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</si>
  <si>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</si>
  <si>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</si>
  <si>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</si>
  <si>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</si>
  <si>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</si>
  <si>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</si>
  <si>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</si>
  <si>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</si>
  <si>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</si>
  <si>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</si>
  <si>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</si>
  <si>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</si>
  <si>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</si>
  <si>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</si>
  <si>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</si>
  <si>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</si>
  <si>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</si>
  <si>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</si>
  <si>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</si>
  <si>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</si>
  <si>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</si>
  <si>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</si>
  <si>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</si>
  <si>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</si>
  <si>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</si>
  <si>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</si>
  <si>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</si>
  <si>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</si>
  <si>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</si>
  <si>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</si>
  <si>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</si>
  <si>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</si>
  <si>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</si>
  <si>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</si>
  <si>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</si>
  <si>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</si>
  <si>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</si>
  <si>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</si>
  <si>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</si>
  <si>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</si>
  <si>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</si>
  <si>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</si>
  <si>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</si>
  <si>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</si>
  <si>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</si>
  <si>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</si>
  <si>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</si>
  <si>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</si>
  <si>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</si>
  <si>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</si>
  <si>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</si>
  <si>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</si>
  <si>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</si>
  <si>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</si>
  <si>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</si>
  <si>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</si>
  <si>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</si>
  <si>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</si>
  <si>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</si>
  <si>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</si>
  <si>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</si>
  <si>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</si>
  <si>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</si>
  <si>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</si>
  <si>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</si>
  <si>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</si>
  <si>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</si>
  <si>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</si>
  <si>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</si>
  <si>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</si>
  <si>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</si>
  <si>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</si>
  <si>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</si>
  <si>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</si>
  <si>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</si>
  <si>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</si>
  <si>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</si>
  <si>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</si>
  <si>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</si>
  <si>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</si>
  <si>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</si>
  <si>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</si>
  <si>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</si>
  <si>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</si>
  <si>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</si>
  <si>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</si>
  <si>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</si>
  <si>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</si>
  <si>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</si>
  <si>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</si>
  <si>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</si>
  <si>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</si>
  <si>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</si>
  <si>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</si>
  <si>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</si>
  <si>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</si>
  <si>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</si>
  <si>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</si>
  <si>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</si>
  <si>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</si>
  <si>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</si>
  <si>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</si>
  <si>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</si>
  <si>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</si>
  <si>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</si>
  <si>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</si>
  <si>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</si>
  <si>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</si>
  <si>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</si>
  <si>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</si>
  <si>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</si>
  <si>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</si>
  <si>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</si>
  <si>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</si>
  <si>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</si>
  <si>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</si>
  <si>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</si>
  <si>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</si>
  <si>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</si>
  <si>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</si>
  <si>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</si>
  <si>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</si>
  <si>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</si>
  <si>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</si>
  <si>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</si>
  <si>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</si>
  <si>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</si>
  <si>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</si>
  <si>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</si>
  <si>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</si>
  <si>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</si>
  <si>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</si>
  <si>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</si>
  <si>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</si>
  <si>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</si>
  <si>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</si>
  <si>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</si>
  <si>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</si>
  <si>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</si>
  <si>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</si>
  <si>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</si>
  <si>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</si>
  <si>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</si>
  <si>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</si>
  <si>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</si>
  <si>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</si>
  <si>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</si>
  <si>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</si>
  <si>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</si>
  <si>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</si>
  <si>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</si>
  <si>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</si>
  <si>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</si>
  <si>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</si>
  <si>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</si>
  <si>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</si>
  <si>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</si>
  <si>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</si>
  <si>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</si>
  <si>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</si>
  <si>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</si>
  <si>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</si>
  <si>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</si>
  <si>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</si>
  <si>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</si>
  <si>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</si>
  <si>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</si>
  <si>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</si>
  <si>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</si>
  <si>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</si>
  <si>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</si>
  <si>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</si>
  <si>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</si>
  <si>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</si>
  <si>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</si>
  <si>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</si>
  <si>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</si>
  <si>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</si>
  <si>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</si>
  <si>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</si>
  <si>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</si>
  <si>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</si>
  <si>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</si>
  <si>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</si>
  <si>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</si>
  <si>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</si>
  <si>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</si>
  <si>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</si>
  <si>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</si>
  <si>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</si>
  <si>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</si>
  <si>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</si>
  <si>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</si>
  <si>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</si>
  <si>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</si>
  <si>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</si>
  <si>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</si>
  <si>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</si>
  <si>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</si>
  <si>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</si>
  <si>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</si>
  <si>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</si>
  <si>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</si>
  <si>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</si>
  <si>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</si>
  <si>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</si>
  <si>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</si>
  <si>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</si>
  <si>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</si>
  <si>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</si>
  <si>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</si>
  <si>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</si>
  <si>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</si>
  <si>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</si>
  <si>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</si>
  <si>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</si>
  <si>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</si>
  <si>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</si>
  <si>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</si>
  <si>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</si>
  <si>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</si>
  <si>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</si>
  <si>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</si>
  <si>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</si>
  <si>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</si>
  <si>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</si>
  <si>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</si>
  <si>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</si>
  <si>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</si>
  <si>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</si>
  <si>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</si>
  <si>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</si>
  <si>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</si>
  <si>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</si>
  <si>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</si>
  <si>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</si>
  <si>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</si>
  <si>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</si>
  <si>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</si>
  <si>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</si>
  <si>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</si>
  <si>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</si>
  <si>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</si>
  <si>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</si>
  <si>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</si>
  <si>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</si>
  <si>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</si>
  <si>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</si>
  <si>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</si>
  <si>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</si>
  <si>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</si>
  <si>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</si>
  <si>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</si>
  <si>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</si>
  <si>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</si>
  <si>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</si>
  <si>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</si>
  <si>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</si>
  <si>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</si>
  <si>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</si>
  <si>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</si>
  <si>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</si>
  <si>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</si>
  <si>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</si>
  <si>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</si>
  <si>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</si>
  <si>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</si>
  <si>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</si>
  <si>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</si>
  <si>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</si>
  <si>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</si>
  <si>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</si>
  <si>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</si>
  <si>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</si>
  <si>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</si>
  <si>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</si>
  <si>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</si>
  <si>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</si>
  <si>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</si>
  <si>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</si>
  <si>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</si>
  <si>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</si>
  <si>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</si>
  <si>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</si>
  <si>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</si>
  <si>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</si>
  <si>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</si>
  <si>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</si>
  <si>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</si>
  <si>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</si>
  <si>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</si>
  <si>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</si>
  <si>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</si>
  <si>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</si>
  <si>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</si>
  <si>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</si>
  <si>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</si>
  <si>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</si>
  <si>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</si>
  <si>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</si>
  <si>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</si>
  <si>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</si>
  <si>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</si>
  <si>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</si>
  <si>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</si>
  <si>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</si>
  <si>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</si>
  <si>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</si>
  <si>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</si>
  <si>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</si>
  <si>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</si>
  <si>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</si>
  <si>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</si>
  <si>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</si>
  <si>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</si>
  <si>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</si>
  <si>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</si>
  <si>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</si>
  <si>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</si>
  <si>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</si>
  <si>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</si>
  <si>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</si>
  <si>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</si>
  <si>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</si>
  <si>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</si>
  <si>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</si>
  <si>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</si>
  <si>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</si>
  <si>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</si>
  <si>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</si>
  <si>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</si>
  <si>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</si>
  <si>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</si>
  <si>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</si>
  <si>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</si>
  <si>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</si>
  <si>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</si>
  <si>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</si>
  <si>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</si>
  <si>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</si>
  <si>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</si>
  <si>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</si>
  <si>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</si>
  <si>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</si>
  <si>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</si>
  <si>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</si>
  <si>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</si>
  <si>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</si>
  <si>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</si>
  <si>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</si>
  <si>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</si>
  <si>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</si>
  <si>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</si>
  <si>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</si>
  <si>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</si>
  <si>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</si>
  <si>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</si>
  <si>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</si>
  <si>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</si>
  <si>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</si>
  <si>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</si>
  <si>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</si>
  <si>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</si>
  <si>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</si>
  <si>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</si>
  <si>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</si>
  <si>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</si>
  <si>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</si>
  <si>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</si>
  <si>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</si>
  <si>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</si>
  <si>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</si>
  <si>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</si>
  <si>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</si>
  <si>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</si>
  <si>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</si>
  <si>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</si>
  <si>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</si>
  <si>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</si>
  <si>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</si>
  <si>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</si>
  <si>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</si>
  <si>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</si>
  <si>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</si>
  <si>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</si>
  <si>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</si>
  <si>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</si>
  <si>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</si>
  <si>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</si>
  <si>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</si>
  <si>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</si>
  <si>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</si>
  <si>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</si>
  <si>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</si>
  <si>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</si>
  <si>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</si>
  <si>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</si>
  <si>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</si>
  <si>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</si>
  <si>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</si>
  <si>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</si>
  <si>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</si>
  <si>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</si>
  <si>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</si>
  <si>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</si>
  <si>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</si>
  <si>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</si>
  <si>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</si>
  <si>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</si>
  <si>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</si>
  <si>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</si>
  <si>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</si>
  <si>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</si>
  <si>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</si>
  <si>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</si>
  <si>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</si>
  <si>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</si>
  <si>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</si>
  <si>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</si>
  <si>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</si>
  <si>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</si>
  <si>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</si>
  <si>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</si>
  <si>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</si>
  <si>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</si>
  <si>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</si>
  <si>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</si>
  <si>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</si>
  <si>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2020</t>
  </si>
  <si>
    <t>Год 2022</t>
  </si>
  <si>
    <t>Ростовская область</t>
  </si>
  <si>
    <t>не требуется</t>
  </si>
  <si>
    <t>н/д</t>
  </si>
  <si>
    <t>Не относится к данному инвестиционому проекту.</t>
  </si>
  <si>
    <t>местного значения</t>
  </si>
  <si>
    <t>Данным инвестиционным проектом поэтапная реализация не предусмотрена</t>
  </si>
  <si>
    <t>Финансирование</t>
  </si>
  <si>
    <t>Освоение</t>
  </si>
  <si>
    <t>Реконструкция трансформаторных и иных подстанций</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</si>
  <si>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</si>
  <si>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</si>
  <si>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</si>
  <si>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</si>
  <si>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</si>
  <si>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</si>
  <si>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</si>
  <si>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</si>
  <si>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</si>
  <si>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</si>
  <si>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</si>
  <si>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</si>
  <si>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</si>
  <si>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</si>
  <si>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</si>
  <si>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</si>
  <si>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</si>
  <si>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</si>
  <si>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</si>
  <si>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</si>
  <si>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</si>
  <si>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</si>
  <si>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П</t>
  </si>
  <si>
    <t>Срок завершения реализации объекта</t>
  </si>
  <si>
    <t>Не требуется</t>
  </si>
  <si>
    <t>не отображен</t>
  </si>
  <si>
    <t>Факт 
(предложение по корректировке плана)</t>
  </si>
  <si>
    <t>Другое3)</t>
  </si>
  <si>
    <t>другое3)</t>
  </si>
  <si>
    <t xml:space="preserve">Отсутствует в схеме и программе развития Единой энергетической системы России </t>
  </si>
  <si>
    <t>Отсутствует в схеме и программе развития электроэнергетики субъекта Российской Федерации</t>
  </si>
  <si>
    <t>Не влияет</t>
  </si>
  <si>
    <t>Обшество с ограниченной ответственностью "ПК-ЭНЕРГО"</t>
  </si>
  <si>
    <t xml:space="preserve"> Восстановление технических характеристик эксплуатируемых электроустановок. </t>
  </si>
  <si>
    <t>ООО "ПК-ЭНЕРГО"</t>
  </si>
  <si>
    <t>г. Таганрог</t>
  </si>
  <si>
    <t>Замена кровли, устройство отмостки, демонтаж и монтаж оштукатуривания стен и потолков, бетонирование полов и реконструкция кабельных каналов.</t>
  </si>
  <si>
    <t xml:space="preserve">Восстановление технических характеристик эксплуатируемых электроустановок. </t>
  </si>
  <si>
    <t>Год 2024</t>
  </si>
  <si>
    <t xml:space="preserve">Реконструкция строительной части РП ТП1 Красный Гидропресс г. Таганрог. </t>
  </si>
  <si>
    <t>Реконструкция строительной части РП ТП1 Красный Гидропресс площадью 320,4 м2.</t>
  </si>
  <si>
    <t>Реконструкция строительной части РП ТП3 Красный Гидропресс площадью 320,4 м2 (замена кровли, устройство отмостки, демонтаж и монтаж вентиляции, реконструкция внутренних перегородок, демонтаж и монтаж оштукатуривания стен и потолков, бетонирование полов и реконструкция кабельных каналов)</t>
  </si>
  <si>
    <t>• Повышение надежности электроснабжения и теплоснабжения потребителей электрической энергии микрорайона завода «Красный Гидропресс;
• Снижение существующих затрат на ремонты и техническое обслуживание ТП-1 Красный Гидропресс
• Уменьшение простоев потребителей при ремонтах</t>
  </si>
  <si>
    <t>2022 г.</t>
  </si>
  <si>
    <t>2024 г.</t>
  </si>
  <si>
    <t>J_PC20202420</t>
  </si>
  <si>
    <t>2024</t>
  </si>
  <si>
    <t>Реконструкция РП ТП 1</t>
  </si>
  <si>
    <t>Реконструкция РП ТП 1 Красный Гидропресс</t>
  </si>
  <si>
    <t>ООО ПК-ЭНЕРГО</t>
  </si>
  <si>
    <t>УНЦ</t>
  </si>
  <si>
    <t>Электронный аукцион</t>
  </si>
  <si>
    <t>нд</t>
  </si>
  <si>
    <t>Сметная стоимость проекта в ценах 2019 года с НДС, млн. руб.</t>
  </si>
  <si>
    <t>Ростовская область, г. Таганрог, Северная Площадь, 3</t>
  </si>
  <si>
    <t>2,68 млн.руб</t>
  </si>
  <si>
    <t>3,21 млн.руб.</t>
  </si>
  <si>
    <t>Год 2021</t>
  </si>
  <si>
    <t>2022</t>
  </si>
  <si>
    <t>Наличие заключения по результатам технологического и ценового аудита инвестиционного проекта</t>
  </si>
  <si>
    <t>не прдусмотрены</t>
  </si>
  <si>
    <t>ООО ТЭС</t>
  </si>
  <si>
    <t>https://zakupki.gov.ru</t>
  </si>
  <si>
    <t>объем заключенного договора в ценах 2019 года с НДС, млн. руб.</t>
  </si>
  <si>
    <t>ООО "ТагЭнергоСервис" (ООО "ТЭС")</t>
  </si>
  <si>
    <t>НД</t>
  </si>
  <si>
    <t>2023</t>
  </si>
  <si>
    <t xml:space="preserve"> по состоянию на 01.01.2023</t>
  </si>
  <si>
    <t>32312029636</t>
  </si>
  <si>
    <t>13.01.23</t>
  </si>
  <si>
    <t>30.01.23</t>
  </si>
  <si>
    <t>10.02.23</t>
  </si>
  <si>
    <t>Год раскрытия информации: _  2 квартал 2023_ год</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</si>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</sst>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_(* #,##0.00_);_(* \(#,##0.00\);_(* &quot;-&quot;_);_(@_)"/>
    <numFmt numFmtId="170" formatCode="0.0%"/>
    <numFmt numFmtId="171" formatCode="_(* #,##0_);_(* \(#,##0\);_(* &quot;-&quot;_);_(@_)"/>
    <numFmt numFmtId="172" formatCode="0.000"/>
    <numFmt numFmtId="173"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2"/>
      <color theme="0"/>
      <name val="Times New Roman"/>
      <family val="1"/>
      <charset val="204"/>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sz val="12"/>
      <name val="Times New Roman"/>
      <family val="1"/>
      <charset val="204"/>
    </font>
    <font>
      <u/>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3" fillId="0" borderId="0"/>
    <xf numFmtId="0" fontId="74" fillId="0" borderId="0" applyNumberFormat="0" applyFill="0" applyBorder="0" applyAlignment="0" applyProtection="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35" xfId="2" applyFont="1" applyBorder="1" applyAlignment="1">
      <alignment horizontal="justify"/>
    </xf>
    <xf numFmtId="0" fontId="40" fillId="0" borderId="35" xfId="2" applyFont="1" applyBorder="1" applyAlignment="1">
      <alignment vertical="top" wrapText="1"/>
    </xf>
    <xf numFmtId="0" fontId="40" fillId="0" borderId="37" xfId="2" applyFont="1" applyBorder="1" applyAlignment="1">
      <alignment vertical="top" wrapText="1"/>
    </xf>
    <xf numFmtId="0" fontId="40" fillId="0" borderId="36" xfId="2" applyFont="1" applyBorder="1" applyAlignment="1">
      <alignment vertical="top" wrapText="1"/>
    </xf>
    <xf numFmtId="0" fontId="39" fillId="0" borderId="35" xfId="2" applyFont="1" applyBorder="1" applyAlignment="1">
      <alignment horizontal="justify" vertical="top" wrapText="1"/>
    </xf>
    <xf numFmtId="0" fontId="39" fillId="0" borderId="36" xfId="2" applyFont="1" applyBorder="1" applyAlignment="1">
      <alignment vertical="top" wrapText="1"/>
    </xf>
    <xf numFmtId="0" fontId="39" fillId="0" borderId="38" xfId="2" applyFont="1" applyBorder="1" applyAlignment="1">
      <alignment vertical="top" wrapText="1"/>
    </xf>
    <xf numFmtId="0" fontId="39" fillId="0" borderId="37" xfId="2" applyFont="1" applyBorder="1" applyAlignment="1">
      <alignment vertical="top" wrapText="1"/>
    </xf>
    <xf numFmtId="0" fontId="40" fillId="0" borderId="37" xfId="2" applyFont="1" applyBorder="1" applyAlignment="1">
      <alignment horizontal="justify" vertical="top" wrapText="1"/>
    </xf>
    <xf numFmtId="0" fontId="40" fillId="0" borderId="35" xfId="2" applyFont="1" applyBorder="1" applyAlignment="1">
      <alignment horizontal="justify" vertical="top" wrapText="1"/>
    </xf>
    <xf numFmtId="0" fontId="40" fillId="0" borderId="36" xfId="2" applyFont="1" applyBorder="1" applyAlignment="1">
      <alignment horizontal="left" vertical="center" wrapText="1"/>
    </xf>
    <xf numFmtId="0" fontId="40" fillId="0" borderId="36" xfId="2" applyFont="1" applyBorder="1" applyAlignment="1">
      <alignment horizontal="center" vertical="center" wrapText="1"/>
    </xf>
    <xf numFmtId="0" fontId="39" fillId="0" borderId="37" xfId="2" applyFont="1" applyBorder="1"/>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49" fontId="7" fillId="0" borderId="1" xfId="49" applyNumberFormat="1" applyFont="1" applyBorder="1" applyAlignment="1">
      <alignment horizontal="center" vertical="center" wrapText="1"/>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6" xfId="2" applyFont="1" applyBorder="1" applyAlignment="1">
      <alignment horizontal="center" vertical="center"/>
    </xf>
    <xf numFmtId="0" fontId="39" fillId="0" borderId="35" xfId="2" applyFont="1" applyBorder="1" applyAlignment="1">
      <alignment horizontal="center" vertical="center" wrapText="1"/>
    </xf>
    <xf numFmtId="0" fontId="39" fillId="0" borderId="39" xfId="2" quotePrefix="1" applyFont="1" applyBorder="1" applyAlignment="1">
      <alignment horizontal="center" vertical="center" wrapText="1"/>
    </xf>
    <xf numFmtId="0" fontId="39" fillId="0" borderId="40" xfId="2" applyFont="1" applyBorder="1" applyAlignment="1">
      <alignment horizontal="center" vertical="center" wrapText="1"/>
    </xf>
    <xf numFmtId="0" fontId="39" fillId="0" borderId="39" xfId="2" applyFont="1" applyBorder="1" applyAlignment="1">
      <alignment horizontal="center" vertical="center" wrapText="1"/>
    </xf>
    <xf numFmtId="0" fontId="39" fillId="0" borderId="36" xfId="2" applyFont="1" applyBorder="1" applyAlignment="1">
      <alignment horizontal="center" vertical="center" wrapText="1"/>
    </xf>
    <xf numFmtId="10" fontId="39" fillId="0" borderId="40" xfId="2" applyNumberFormat="1" applyFont="1" applyBorder="1" applyAlignment="1">
      <alignment horizontal="center" vertical="center" wrapText="1"/>
    </xf>
    <xf numFmtId="0" fontId="7" fillId="0" borderId="0" xfId="1" applyFont="1" applyAlignment="1">
      <alignment horizontal="center" vertical="center" wrapText="1"/>
    </xf>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1" fontId="7" fillId="25" borderId="1" xfId="1" applyNumberFormat="1" applyFont="1" applyFill="1" applyBorder="1" applyAlignment="1">
      <alignment horizontal="center" vertical="center" wrapText="1"/>
    </xf>
    <xf numFmtId="0" fontId="11" fillId="0" borderId="1" xfId="2" applyBorder="1" applyAlignment="1">
      <alignment horizontal="center" vertical="top"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62" fillId="25" borderId="0" xfId="1" applyFont="1" applyFill="1"/>
    <xf numFmtId="0" fontId="3" fillId="25" borderId="0" xfId="1" applyFill="1"/>
    <xf numFmtId="3" fontId="39" fillId="0" borderId="1" xfId="2" applyNumberFormat="1" applyFont="1" applyBorder="1" applyAlignment="1">
      <alignment horizontal="center" vertical="center" wrapText="1"/>
    </xf>
    <xf numFmtId="0" fontId="39" fillId="0" borderId="4" xfId="2" applyFont="1" applyBorder="1" applyAlignment="1">
      <alignment horizontal="center" vertical="center"/>
    </xf>
    <xf numFmtId="0" fontId="11" fillId="0" borderId="0" xfId="2" applyAlignment="1">
      <alignment horizontal="right" vertical="center"/>
    </xf>
    <xf numFmtId="0" fontId="43" fillId="25" borderId="0" xfId="67" applyFill="1" applyAlignment="1">
      <alignment vertical="center" wrapText="1"/>
    </xf>
    <xf numFmtId="0" fontId="11" fillId="0" borderId="0" xfId="68" applyFont="1" applyAlignment="1">
      <alignment vertical="center"/>
    </xf>
    <xf numFmtId="10" fontId="39" fillId="26" borderId="1" xfId="68" applyNumberFormat="1" applyFont="1" applyFill="1" applyBorder="1" applyAlignment="1">
      <alignment vertical="center"/>
    </xf>
    <xf numFmtId="0" fontId="11" fillId="0" borderId="0" xfId="68" applyFont="1" applyAlignment="1">
      <alignment horizontal="right" vertical="center"/>
    </xf>
    <xf numFmtId="2" fontId="48" fillId="0" borderId="0" xfId="68" applyNumberFormat="1" applyFont="1" applyAlignment="1">
      <alignment horizontal="right" vertical="center" wrapText="1"/>
    </xf>
    <xf numFmtId="4" fontId="7" fillId="0" borderId="1" xfId="1" applyNumberFormat="1" applyFont="1" applyBorder="1" applyAlignment="1">
      <alignment horizontal="center" vertical="center" wrapText="1"/>
    </xf>
    <xf numFmtId="4" fontId="7" fillId="0" borderId="35" xfId="1" applyNumberFormat="1" applyFont="1" applyBorder="1" applyAlignment="1">
      <alignment horizontal="center" vertical="center" wrapText="1"/>
    </xf>
    <xf numFmtId="0" fontId="11" fillId="0" borderId="1" xfId="1" applyFont="1" applyBorder="1" applyAlignment="1">
      <alignment horizontal="center" vertical="center" wrapText="1"/>
    </xf>
    <xf numFmtId="0" fontId="65"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horizontal="center" vertical="center"/>
    </xf>
    <xf numFmtId="0" fontId="70" fillId="0" borderId="0" xfId="0" applyFont="1" applyAlignment="1">
      <alignment horizontal="left" vertical="center"/>
    </xf>
    <xf numFmtId="0" fontId="69" fillId="0" borderId="0" xfId="0" applyFont="1" applyAlignment="1">
      <alignment vertical="center"/>
    </xf>
    <xf numFmtId="0" fontId="11" fillId="0" borderId="56" xfId="0" applyFont="1" applyBorder="1" applyAlignment="1">
      <alignment vertical="center"/>
    </xf>
    <xf numFmtId="3" fontId="39" fillId="0" borderId="45" xfId="0" applyNumberFormat="1" applyFont="1" applyBorder="1" applyAlignment="1">
      <alignment vertical="center"/>
    </xf>
    <xf numFmtId="0" fontId="11" fillId="0" borderId="54" xfId="0" applyFont="1" applyBorder="1" applyAlignment="1">
      <alignment vertical="center"/>
    </xf>
    <xf numFmtId="3" fontId="39" fillId="0" borderId="44" xfId="0" applyNumberFormat="1" applyFont="1" applyBorder="1" applyAlignment="1">
      <alignment vertical="center"/>
    </xf>
    <xf numFmtId="0" fontId="11" fillId="0" borderId="58" xfId="0" applyFont="1" applyBorder="1" applyAlignment="1">
      <alignment vertical="center"/>
    </xf>
    <xf numFmtId="3" fontId="39" fillId="0" borderId="49" xfId="0" applyNumberFormat="1" applyFont="1" applyBorder="1" applyAlignment="1">
      <alignment vertical="center"/>
    </xf>
    <xf numFmtId="4" fontId="44" fillId="0" borderId="1" xfId="0" applyNumberFormat="1" applyFont="1" applyBorder="1" applyAlignment="1">
      <alignment horizontal="center" vertical="center"/>
    </xf>
    <xf numFmtId="0" fontId="11" fillId="0" borderId="52" xfId="0" applyFont="1" applyBorder="1" applyAlignment="1">
      <alignment vertical="center"/>
    </xf>
    <xf numFmtId="10" fontId="39" fillId="0" borderId="59" xfId="0" applyNumberFormat="1" applyFont="1" applyBorder="1" applyAlignment="1">
      <alignment vertical="center"/>
    </xf>
    <xf numFmtId="10" fontId="39" fillId="0" borderId="49" xfId="0" applyNumberFormat="1" applyFont="1" applyBorder="1" applyAlignment="1">
      <alignment vertical="center"/>
    </xf>
    <xf numFmtId="9" fontId="39" fillId="0" borderId="57" xfId="0" applyNumberFormat="1" applyFont="1" applyBorder="1" applyAlignment="1">
      <alignment vertical="center"/>
    </xf>
    <xf numFmtId="0" fontId="11" fillId="0" borderId="33" xfId="0" applyFont="1" applyBorder="1" applyAlignment="1">
      <alignment vertical="center"/>
    </xf>
    <xf numFmtId="3" fontId="39" fillId="0" borderId="56" xfId="0" applyNumberFormat="1" applyFont="1" applyBorder="1" applyAlignment="1">
      <alignment vertical="center"/>
    </xf>
    <xf numFmtId="0" fontId="11" fillId="0" borderId="28" xfId="0" applyFont="1" applyBorder="1" applyAlignment="1">
      <alignment vertical="center"/>
    </xf>
    <xf numFmtId="10" fontId="39" fillId="0" borderId="55" xfId="0" applyNumberFormat="1" applyFont="1" applyBorder="1" applyAlignment="1">
      <alignment vertical="center"/>
    </xf>
    <xf numFmtId="10" fontId="39" fillId="0" borderId="54" xfId="0" applyNumberFormat="1" applyFont="1" applyBorder="1" applyAlignment="1">
      <alignment vertical="center"/>
    </xf>
    <xf numFmtId="10" fontId="67" fillId="0" borderId="54" xfId="0" applyNumberFormat="1" applyFont="1" applyBorder="1" applyAlignment="1">
      <alignment vertical="center"/>
    </xf>
    <xf numFmtId="0" fontId="11" fillId="0" borderId="53" xfId="0" applyFont="1" applyBorder="1" applyAlignment="1">
      <alignment vertical="center"/>
    </xf>
    <xf numFmtId="10" fontId="67" fillId="0" borderId="52" xfId="0" applyNumberFormat="1" applyFont="1" applyBorder="1" applyAlignment="1">
      <alignment vertical="center"/>
    </xf>
    <xf numFmtId="172" fontId="11" fillId="0" borderId="0" xfId="0" applyNumberFormat="1" applyFont="1" applyAlignment="1">
      <alignment vertical="center"/>
    </xf>
    <xf numFmtId="0" fontId="11" fillId="0" borderId="31" xfId="0" applyFont="1" applyBorder="1" applyAlignment="1">
      <alignment horizontal="left" vertical="center"/>
    </xf>
    <xf numFmtId="1" fontId="11" fillId="0" borderId="30" xfId="0" applyNumberFormat="1" applyFont="1" applyBorder="1" applyAlignment="1">
      <alignment horizontal="center" vertical="center"/>
    </xf>
    <xf numFmtId="1" fontId="11" fillId="0" borderId="51" xfId="0" applyNumberFormat="1" applyFont="1" applyBorder="1" applyAlignment="1">
      <alignment horizontal="center" vertical="center" wrapText="1"/>
    </xf>
    <xf numFmtId="1" fontId="11" fillId="0" borderId="30" xfId="0" applyNumberFormat="1" applyFont="1" applyBorder="1" applyAlignment="1">
      <alignment horizontal="center" vertical="center" wrapText="1"/>
    </xf>
    <xf numFmtId="1" fontId="11" fillId="0" borderId="32"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0" fontId="11" fillId="0" borderId="29" xfId="0" applyFont="1" applyBorder="1" applyAlignment="1">
      <alignment vertical="center"/>
    </xf>
    <xf numFmtId="10" fontId="39" fillId="0" borderId="1" xfId="0" applyNumberFormat="1" applyFont="1" applyBorder="1" applyAlignment="1">
      <alignment vertical="center"/>
    </xf>
    <xf numFmtId="10" fontId="39" fillId="0" borderId="50" xfId="0" applyNumberFormat="1" applyFont="1" applyBorder="1" applyAlignment="1">
      <alignment vertical="center"/>
    </xf>
    <xf numFmtId="0" fontId="11" fillId="0" borderId="27" xfId="0" applyFont="1" applyBorder="1" applyAlignment="1">
      <alignment vertical="center"/>
    </xf>
    <xf numFmtId="10" fontId="39" fillId="26" borderId="26" xfId="0" applyNumberFormat="1" applyFont="1" applyFill="1" applyBorder="1" applyAlignment="1">
      <alignment vertical="center"/>
    </xf>
    <xf numFmtId="10" fontId="39" fillId="26" borderId="25" xfId="0" applyNumberFormat="1" applyFont="1" applyFill="1" applyBorder="1" applyAlignment="1">
      <alignment vertical="center"/>
    </xf>
    <xf numFmtId="10" fontId="39" fillId="26" borderId="24" xfId="0" applyNumberFormat="1" applyFont="1" applyFill="1" applyBorder="1" applyAlignment="1">
      <alignment vertical="center"/>
    </xf>
    <xf numFmtId="10" fontId="39" fillId="26" borderId="49" xfId="0" applyNumberFormat="1" applyFont="1" applyFill="1" applyBorder="1" applyAlignment="1">
      <alignment vertical="center"/>
    </xf>
    <xf numFmtId="3" fontId="39" fillId="0" borderId="26" xfId="0" applyNumberFormat="1" applyFont="1" applyBorder="1" applyAlignment="1">
      <alignment vertical="center"/>
    </xf>
    <xf numFmtId="3" fontId="67" fillId="0" borderId="26" xfId="0" applyNumberFormat="1" applyFont="1" applyBorder="1" applyAlignment="1">
      <alignment vertical="center"/>
    </xf>
    <xf numFmtId="0" fontId="68" fillId="0" borderId="48" xfId="0" applyFont="1" applyBorder="1" applyAlignment="1">
      <alignment vertical="center"/>
    </xf>
    <xf numFmtId="0" fontId="11" fillId="0" borderId="46" xfId="0" applyFont="1" applyBorder="1" applyAlignment="1">
      <alignment vertical="center"/>
    </xf>
    <xf numFmtId="0" fontId="11" fillId="0" borderId="40" xfId="0" applyFont="1" applyBorder="1" applyAlignment="1">
      <alignment vertical="center"/>
    </xf>
    <xf numFmtId="0" fontId="65" fillId="0" borderId="31" xfId="0" applyFont="1" applyBorder="1" applyAlignment="1">
      <alignment vertical="center"/>
    </xf>
    <xf numFmtId="3" fontId="67" fillId="0" borderId="1" xfId="0" applyNumberFormat="1" applyFont="1" applyBorder="1" applyAlignment="1">
      <alignment vertical="center"/>
    </xf>
    <xf numFmtId="3" fontId="67" fillId="0" borderId="3" xfId="0" applyNumberFormat="1" applyFont="1" applyBorder="1" applyAlignment="1">
      <alignment vertical="center"/>
    </xf>
    <xf numFmtId="3" fontId="67" fillId="0" borderId="44" xfId="0" applyNumberFormat="1" applyFont="1" applyBorder="1" applyAlignment="1">
      <alignment vertical="center"/>
    </xf>
    <xf numFmtId="3" fontId="67" fillId="0" borderId="24" xfId="0" applyNumberFormat="1" applyFont="1" applyBorder="1" applyAlignment="1">
      <alignment vertical="center"/>
    </xf>
    <xf numFmtId="3" fontId="67" fillId="0" borderId="49" xfId="0" applyNumberFormat="1" applyFont="1" applyBorder="1" applyAlignment="1">
      <alignment vertical="center"/>
    </xf>
    <xf numFmtId="0" fontId="11" fillId="0" borderId="48" xfId="0" applyFont="1" applyBorder="1" applyAlignment="1">
      <alignment vertical="center"/>
    </xf>
    <xf numFmtId="3" fontId="11" fillId="0" borderId="46" xfId="0" applyNumberFormat="1" applyFont="1" applyBorder="1" applyAlignment="1">
      <alignment vertical="center"/>
    </xf>
    <xf numFmtId="168" fontId="11" fillId="0" borderId="46" xfId="0" applyNumberFormat="1" applyFont="1" applyBorder="1" applyAlignment="1">
      <alignment vertical="center"/>
    </xf>
    <xf numFmtId="168" fontId="11" fillId="0" borderId="47" xfId="0" applyNumberFormat="1" applyFont="1" applyBorder="1" applyAlignment="1">
      <alignment vertical="center"/>
    </xf>
    <xf numFmtId="168" fontId="11" fillId="0" borderId="40" xfId="0" applyNumberFormat="1" applyFont="1" applyBorder="1" applyAlignment="1">
      <alignment vertical="center"/>
    </xf>
    <xf numFmtId="0" fontId="65" fillId="0" borderId="29" xfId="0" applyFont="1" applyBorder="1" applyAlignment="1">
      <alignment vertical="center"/>
    </xf>
    <xf numFmtId="171" fontId="66" fillId="0" borderId="1" xfId="0" applyNumberFormat="1" applyFont="1" applyBorder="1" applyAlignment="1">
      <alignment vertical="center"/>
    </xf>
    <xf numFmtId="171" fontId="66" fillId="0" borderId="3" xfId="0" applyNumberFormat="1" applyFont="1" applyBorder="1" applyAlignment="1">
      <alignment vertical="center"/>
    </xf>
    <xf numFmtId="171" fontId="66" fillId="0" borderId="44" xfId="0" applyNumberFormat="1" applyFont="1" applyBorder="1" applyAlignment="1">
      <alignment vertical="center"/>
    </xf>
    <xf numFmtId="171" fontId="67" fillId="0" borderId="1" xfId="0" applyNumberFormat="1" applyFont="1" applyBorder="1" applyAlignment="1">
      <alignment vertical="center"/>
    </xf>
    <xf numFmtId="171" fontId="67" fillId="0" borderId="3" xfId="0" applyNumberFormat="1" applyFont="1" applyBorder="1" applyAlignment="1">
      <alignment vertical="center"/>
    </xf>
    <xf numFmtId="171" fontId="67" fillId="0" borderId="44" xfId="0" applyNumberFormat="1" applyFont="1" applyBorder="1" applyAlignment="1">
      <alignment vertical="center"/>
    </xf>
    <xf numFmtId="0" fontId="11" fillId="0" borderId="29" xfId="0" applyFont="1" applyBorder="1" applyAlignment="1">
      <alignment horizontal="left" vertical="center"/>
    </xf>
    <xf numFmtId="171" fontId="67" fillId="0" borderId="50" xfId="0" applyNumberFormat="1" applyFont="1" applyBorder="1" applyAlignment="1">
      <alignment vertical="center"/>
    </xf>
    <xf numFmtId="0" fontId="65" fillId="0" borderId="29" xfId="0" applyFont="1" applyBorder="1" applyAlignment="1">
      <alignment horizontal="left" vertical="center" wrapText="1"/>
    </xf>
    <xf numFmtId="0" fontId="65" fillId="0" borderId="29" xfId="0" applyFont="1" applyBorder="1" applyAlignment="1">
      <alignment horizontal="left" vertical="center"/>
    </xf>
    <xf numFmtId="0" fontId="65" fillId="0" borderId="27" xfId="0" applyFont="1" applyBorder="1" applyAlignment="1">
      <alignment horizontal="left" vertical="center"/>
    </xf>
    <xf numFmtId="171" fontId="40" fillId="0" borderId="26" xfId="0" applyNumberFormat="1" applyFont="1" applyBorder="1" applyAlignment="1">
      <alignment vertical="center"/>
    </xf>
    <xf numFmtId="171" fontId="40" fillId="0" borderId="24" xfId="0" applyNumberFormat="1" applyFont="1" applyBorder="1" applyAlignment="1">
      <alignment vertical="center"/>
    </xf>
    <xf numFmtId="171" fontId="40" fillId="0" borderId="49" xfId="0" applyNumberFormat="1" applyFont="1" applyBorder="1" applyAlignment="1">
      <alignment vertical="center"/>
    </xf>
    <xf numFmtId="168" fontId="39" fillId="0" borderId="46" xfId="0" applyNumberFormat="1" applyFont="1" applyBorder="1" applyAlignment="1">
      <alignment horizontal="center" vertical="center"/>
    </xf>
    <xf numFmtId="168" fontId="39" fillId="0" borderId="47" xfId="0" applyNumberFormat="1" applyFont="1" applyBorder="1" applyAlignment="1">
      <alignment horizontal="center" vertical="center"/>
    </xf>
    <xf numFmtId="168" fontId="39" fillId="0" borderId="40" xfId="0" applyNumberFormat="1" applyFont="1" applyBorder="1" applyAlignment="1">
      <alignment horizontal="center" vertical="center"/>
    </xf>
    <xf numFmtId="0" fontId="65" fillId="0" borderId="29" xfId="0" applyFont="1" applyBorder="1" applyAlignment="1">
      <alignment vertical="center" wrapText="1"/>
    </xf>
    <xf numFmtId="173" fontId="67" fillId="0" borderId="1" xfId="0" applyNumberFormat="1" applyFont="1" applyBorder="1" applyAlignment="1">
      <alignment horizontal="center" vertical="center"/>
    </xf>
    <xf numFmtId="173" fontId="67" fillId="0" borderId="3" xfId="0" applyNumberFormat="1" applyFont="1" applyBorder="1" applyAlignment="1">
      <alignment horizontal="center" vertical="center"/>
    </xf>
    <xf numFmtId="173" fontId="67" fillId="0" borderId="44" xfId="0" applyNumberFormat="1" applyFont="1" applyBorder="1" applyAlignment="1">
      <alignment horizontal="center" vertical="center"/>
    </xf>
    <xf numFmtId="170" fontId="66" fillId="0" borderId="1" xfId="0" applyNumberFormat="1" applyFont="1" applyBorder="1" applyAlignment="1">
      <alignment vertical="center"/>
    </xf>
    <xf numFmtId="170" fontId="66" fillId="0" borderId="3" xfId="0" applyNumberFormat="1" applyFont="1" applyBorder="1" applyAlignment="1">
      <alignment vertical="center"/>
    </xf>
    <xf numFmtId="170" fontId="66" fillId="0" borderId="44" xfId="0" applyNumberFormat="1" applyFont="1" applyBorder="1" applyAlignment="1">
      <alignment vertical="center"/>
    </xf>
    <xf numFmtId="169" fontId="66" fillId="0" borderId="1" xfId="0" applyNumberFormat="1" applyFont="1" applyBorder="1" applyAlignment="1">
      <alignment vertical="center"/>
    </xf>
    <xf numFmtId="169" fontId="66" fillId="0" borderId="3" xfId="0" applyNumberFormat="1" applyFont="1" applyBorder="1" applyAlignment="1">
      <alignment vertical="center"/>
    </xf>
    <xf numFmtId="169" fontId="66" fillId="0" borderId="44" xfId="0" applyNumberFormat="1" applyFont="1" applyBorder="1" applyAlignment="1">
      <alignment vertical="center"/>
    </xf>
    <xf numFmtId="0" fontId="65" fillId="0" borderId="43" xfId="0" applyFont="1" applyBorder="1" applyAlignment="1">
      <alignment vertical="center"/>
    </xf>
    <xf numFmtId="169" fontId="66" fillId="0" borderId="42" xfId="0" applyNumberFormat="1" applyFont="1" applyBorder="1" applyAlignment="1">
      <alignment vertical="center"/>
    </xf>
    <xf numFmtId="169" fontId="66" fillId="0" borderId="34" xfId="0" applyNumberFormat="1" applyFont="1" applyBorder="1" applyAlignment="1">
      <alignment vertical="center"/>
    </xf>
    <xf numFmtId="169" fontId="66" fillId="0" borderId="41" xfId="0" applyNumberFormat="1" applyFont="1" applyBorder="1" applyAlignment="1">
      <alignment vertical="center"/>
    </xf>
    <xf numFmtId="0" fontId="7" fillId="25" borderId="1" xfId="1" applyFont="1" applyFill="1" applyBorder="1" applyAlignment="1">
      <alignment horizontal="center" vertical="center" wrapText="1"/>
    </xf>
    <xf numFmtId="49" fontId="39" fillId="0" borderId="1" xfId="2" applyNumberFormat="1" applyFont="1" applyBorder="1" applyAlignment="1">
      <alignment horizontal="center" vertical="center" wrapText="1"/>
    </xf>
    <xf numFmtId="0" fontId="11" fillId="0" borderId="0" xfId="2" applyFill="1"/>
    <xf numFmtId="0" fontId="12" fillId="0" borderId="0" xfId="2" applyFont="1" applyFill="1" applyAlignment="1">
      <alignment horizontal="right" vertical="center"/>
    </xf>
    <xf numFmtId="0" fontId="11" fillId="0" borderId="0" xfId="2" applyFill="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4" fillId="0" borderId="0" xfId="1" applyFont="1" applyFill="1" applyAlignment="1">
      <alignment vertical="center"/>
    </xf>
    <xf numFmtId="0" fontId="12" fillId="0" borderId="0" xfId="2" applyFont="1" applyFill="1"/>
    <xf numFmtId="0" fontId="63" fillId="0" borderId="0" xfId="2" applyFont="1" applyFill="1"/>
    <xf numFmtId="0" fontId="41" fillId="0" borderId="10" xfId="2" applyFont="1" applyFill="1" applyBorder="1" applyAlignment="1">
      <alignment horizontal="center" vertical="center" wrapText="1"/>
    </xf>
    <xf numFmtId="0" fontId="11" fillId="0" borderId="10" xfId="2"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41" fillId="0" borderId="9" xfId="2" applyFont="1" applyFill="1" applyBorder="1" applyAlignment="1">
      <alignment horizontal="center" vertical="center" wrapText="1"/>
    </xf>
    <xf numFmtId="0" fontId="41"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6"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46"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20" xfId="2" applyFill="1" applyBorder="1"/>
    <xf numFmtId="0" fontId="11" fillId="0" borderId="20" xfId="2" applyFill="1" applyBorder="1" applyAlignment="1">
      <alignment horizontal="center" vertical="center" wrapText="1"/>
    </xf>
    <xf numFmtId="0" fontId="11" fillId="0" borderId="20" xfId="2" applyFill="1" applyBorder="1" applyAlignment="1">
      <alignment wrapText="1"/>
    </xf>
    <xf numFmtId="0" fontId="11" fillId="0" borderId="20" xfId="2" applyFill="1" applyBorder="1" applyAlignment="1">
      <alignment horizontal="center" vertical="center"/>
    </xf>
    <xf numFmtId="0" fontId="11" fillId="0" borderId="20" xfId="2" applyFill="1" applyBorder="1" applyAlignment="1">
      <alignment horizontal="left" wrapText="1"/>
    </xf>
    <xf numFmtId="0" fontId="11" fillId="0" borderId="0" xfId="2" applyFill="1" applyAlignment="1">
      <alignment horizontal="left" wrapText="1"/>
    </xf>
    <xf numFmtId="2" fontId="11" fillId="0" borderId="0" xfId="2" applyNumberFormat="1" applyFill="1" applyAlignment="1">
      <alignment horizontal="center" vertical="top" wrapText="1"/>
    </xf>
    <xf numFmtId="0" fontId="11" fillId="0" borderId="0" xfId="2" applyFill="1" applyAlignment="1">
      <alignment horizontal="left"/>
    </xf>
    <xf numFmtId="3" fontId="7" fillId="0" borderId="1" xfId="1" applyNumberFormat="1" applyFont="1" applyFill="1" applyBorder="1" applyAlignment="1">
      <alignment horizontal="center" vertical="center" wrapText="1"/>
    </xf>
    <xf numFmtId="1" fontId="7" fillId="0" borderId="1" xfId="49" applyNumberFormat="1" applyFont="1" applyBorder="1" applyAlignment="1">
      <alignment horizontal="center" vertical="center" wrapText="1"/>
    </xf>
    <xf numFmtId="168" fontId="7" fillId="0" borderId="1" xfId="49" applyNumberFormat="1" applyFont="1" applyBorder="1" applyAlignment="1">
      <alignment horizontal="center" vertical="center" wrapText="1"/>
    </xf>
    <xf numFmtId="0" fontId="7" fillId="0" borderId="0" xfId="49" applyFont="1" applyAlignment="1">
      <alignment wrapText="1"/>
    </xf>
    <xf numFmtId="0" fontId="41" fillId="0" borderId="0" xfId="2" applyFont="1" applyAlignment="1">
      <alignment horizontal="center" vertical="top" wrapText="1"/>
    </xf>
    <xf numFmtId="0" fontId="41" fillId="0" borderId="1" xfId="2" applyFont="1" applyBorder="1" applyAlignment="1">
      <alignment horizontal="center" vertical="center" wrapText="1"/>
    </xf>
    <xf numFmtId="49" fontId="74" fillId="0" borderId="1" xfId="69" applyNumberFormat="1" applyBorder="1" applyAlignment="1">
      <alignment horizontal="center" vertical="center" wrapText="1"/>
    </xf>
    <xf numFmtId="4" fontId="39" fillId="0" borderId="35" xfId="2" applyNumberFormat="1" applyFont="1" applyBorder="1" applyAlignment="1">
      <alignment horizontal="center" vertical="center" wrapText="1"/>
    </xf>
    <xf numFmtId="0" fontId="7" fillId="0" borderId="0" xfId="1" applyFont="1" applyAlignment="1">
      <alignment horizontal="center" vertical="center"/>
    </xf>
    <xf numFmtId="0" fontId="54"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 fillId="0" borderId="1" xfId="1" applyFont="1" applyBorder="1" applyAlignment="1">
      <alignment horizontal="center" vertical="center" wrapText="1"/>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44" fillId="0" borderId="9" xfId="0" applyFont="1" applyBorder="1" applyAlignment="1">
      <alignment horizontal="center" vertical="center" wrapText="1"/>
    </xf>
    <xf numFmtId="0" fontId="44" fillId="0" borderId="23"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22" xfId="0" applyFont="1" applyBorder="1" applyAlignment="1">
      <alignment horizontal="center" vertical="center" wrapText="1"/>
    </xf>
    <xf numFmtId="0" fontId="44" fillId="0" borderId="20" xfId="0" applyFont="1" applyBorder="1" applyAlignment="1">
      <alignment horizontal="center" vertical="center" wrapText="1"/>
    </xf>
    <xf numFmtId="0" fontId="44" fillId="0" borderId="21" xfId="0" applyFont="1" applyBorder="1" applyAlignment="1">
      <alignment horizontal="center" vertical="center" wrapText="1"/>
    </xf>
    <xf numFmtId="3" fontId="44" fillId="0" borderId="1" xfId="0" applyNumberFormat="1" applyFont="1" applyBorder="1" applyAlignment="1">
      <alignment horizontal="center" vertical="center"/>
    </xf>
    <xf numFmtId="0" fontId="64" fillId="0" borderId="0" xfId="0" applyFont="1" applyAlignment="1">
      <alignment horizontal="left" vertical="center" wrapText="1"/>
    </xf>
    <xf numFmtId="0" fontId="65" fillId="0" borderId="0" xfId="68" applyFont="1" applyAlignment="1">
      <alignment horizontal="center" vertical="center"/>
    </xf>
    <xf numFmtId="0" fontId="64" fillId="0" borderId="23" xfId="68" applyFont="1" applyBorder="1" applyAlignment="1">
      <alignment horizontal="center" vertical="center"/>
    </xf>
    <xf numFmtId="0" fontId="71" fillId="0" borderId="0" xfId="0" applyFont="1" applyAlignment="1">
      <alignment horizontal="center" vertical="center"/>
    </xf>
    <xf numFmtId="0" fontId="40" fillId="0" borderId="20" xfId="0" applyFont="1" applyBorder="1" applyAlignment="1">
      <alignment horizontal="center" vertical="center"/>
    </xf>
    <xf numFmtId="0" fontId="44" fillId="0" borderId="4" xfId="0" applyFont="1" applyBorder="1" applyAlignment="1">
      <alignment horizontal="center" vertical="center"/>
    </xf>
    <xf numFmtId="0" fontId="44" fillId="0" borderId="7" xfId="0" applyFont="1" applyBorder="1" applyAlignment="1">
      <alignment horizontal="center" vertical="center"/>
    </xf>
    <xf numFmtId="0" fontId="44" fillId="0" borderId="3" xfId="0" applyFont="1" applyBorder="1" applyAlignment="1">
      <alignment horizontal="center" vertical="center"/>
    </xf>
    <xf numFmtId="0" fontId="72" fillId="0" borderId="0" xfId="68" applyFont="1" applyAlignment="1">
      <alignment horizontal="center" vertical="center"/>
    </xf>
    <xf numFmtId="0" fontId="71" fillId="25" borderId="5" xfId="67" applyFont="1" applyFill="1" applyBorder="1" applyAlignment="1">
      <alignment horizontal="center" vertical="center" wrapText="1"/>
    </xf>
    <xf numFmtId="0" fontId="71" fillId="25"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11" fillId="0" borderId="0" xfId="2" applyFill="1" applyAlignment="1">
      <alignment horizontal="left"/>
    </xf>
    <xf numFmtId="0" fontId="11" fillId="0" borderId="0" xfId="2" applyFill="1" applyAlignment="1">
      <alignment horizontal="left" vertical="center" wrapText="1"/>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2" applyFont="1" applyFill="1" applyBorder="1" applyAlignment="1">
      <alignment horizontal="center" vertical="center" wrapText="1"/>
    </xf>
    <xf numFmtId="0" fontId="11" fillId="0" borderId="0" xfId="2" applyFill="1" applyAlignment="1">
      <alignment horizontal="left"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0" xfId="0"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7" fillId="0" borderId="0" xfId="1" applyFont="1" applyFill="1" applyAlignment="1">
      <alignment horizontal="center" vertical="center"/>
    </xf>
    <xf numFmtId="165" fontId="54" fillId="0" borderId="0" xfId="1" applyNumberFormat="1" applyFont="1" applyFill="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1" xfId="2" applyFont="1" applyFill="1" applyBorder="1" applyAlignment="1">
      <alignment horizontal="center" vertical="center"/>
    </xf>
    <xf numFmtId="0" fontId="11" fillId="0" borderId="0" xfId="2" applyFill="1" applyAlignment="1">
      <alignment horizontal="center"/>
    </xf>
    <xf numFmtId="0" fontId="41" fillId="0" borderId="0" xfId="2" applyFont="1" applyFill="1" applyAlignment="1">
      <alignment horizontal="center"/>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6" xfId="2" applyFont="1" applyBorder="1" applyAlignment="1">
      <alignment horizontal="center" vertical="center" wrapText="1"/>
    </xf>
    <xf numFmtId="0" fontId="39" fillId="0" borderId="38" xfId="2" applyFont="1" applyBorder="1" applyAlignment="1">
      <alignment horizontal="center" vertical="center" wrapText="1"/>
    </xf>
    <xf numFmtId="0" fontId="39" fillId="0" borderId="37"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'5. анализ эконом эфф '!$A$79</c:f>
              <c:strCache>
                <c:ptCount val="1"/>
                <c:pt idx="0">
                  <c:v>Дисконтированный денежный поток нарастающим итогом (PV)</c:v>
                </c:pt>
              </c:strCache>
            </c:strRef>
          </c:tx>
          <c:marker>
            <c:symbol val="none"/>
          </c:marker>
          <c:cat>
            <c:numRef>
              <c:f>'5. анализ эконом эфф '!$B$37:$K$37</c:f>
              <c:numCache>
                <c:formatCode>0</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 '!$B$79:$K$79</c:f>
              <c:numCache>
                <c:formatCode>_(* #\ ##0_);_(* \(#\ ##0\);_(* "-"_);_(@_)</c:formatCode>
                <c:ptCount val="10"/>
                <c:pt idx="0">
                  <c:v>-21218760</c:v>
                </c:pt>
                <c:pt idx="1">
                  <c:v>-344003.47826086957</c:v>
                </c:pt>
                <c:pt idx="2">
                  <c:v>-239306.76748582232</c:v>
                </c:pt>
                <c:pt idx="3">
                  <c:v>-156069.63096901454</c:v>
                </c:pt>
                <c:pt idx="4">
                  <c:v>-90475.148387834517</c:v>
                </c:pt>
                <c:pt idx="5">
                  <c:v>-39337.021038188926</c:v>
                </c:pt>
                <c:pt idx="6">
                  <c:v>0</c:v>
                </c:pt>
                <c:pt idx="7">
                  <c:v>0</c:v>
                </c:pt>
                <c:pt idx="8">
                  <c:v>0</c:v>
                </c:pt>
                <c:pt idx="9">
                  <c:v>0</c:v>
                </c:pt>
              </c:numCache>
            </c:numRef>
          </c:val>
          <c:smooth val="0"/>
          <c:extLst>
            <c:ext xmlns:c16="http://schemas.microsoft.com/office/drawing/2014/chart" uri="{C3380CC4-5D6E-409C-BE32-E72D297353CC}">
              <c16:uniqueId val="{00000000-F22E-4B20-82DB-E87A989CEF19}"/>
            </c:ext>
          </c:extLst>
        </c:ser>
        <c:ser>
          <c:idx val="1"/>
          <c:order val="1"/>
          <c:tx>
            <c:strRef>
              <c:f>'5. анализ эконом эфф '!$A$80</c:f>
              <c:strCache>
                <c:ptCount val="1"/>
                <c:pt idx="0">
                  <c:v>Чистая приведённая стоимость без учета продажи (NPV) </c:v>
                </c:pt>
              </c:strCache>
            </c:strRef>
          </c:tx>
          <c:marker>
            <c:symbol val="none"/>
          </c:marker>
          <c:cat>
            <c:numRef>
              <c:f>'5. анализ эконом эфф '!$B$37:$K$37</c:f>
              <c:numCache>
                <c:formatCode>0</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 '!$B$80:$K$80</c:f>
              <c:numCache>
                <c:formatCode>_(* #\ ##0_);_(* \(#\ ##0\);_(* "-"_);_(@_)</c:formatCode>
                <c:ptCount val="10"/>
                <c:pt idx="0">
                  <c:v>-21218760</c:v>
                </c:pt>
                <c:pt idx="1">
                  <c:v>-21562763.478260871</c:v>
                </c:pt>
                <c:pt idx="2">
                  <c:v>-21802070.245746695</c:v>
                </c:pt>
                <c:pt idx="3">
                  <c:v>-21958139.876715709</c:v>
                </c:pt>
                <c:pt idx="4">
                  <c:v>-22048615.025103543</c:v>
                </c:pt>
                <c:pt idx="5">
                  <c:v>-22087952.046141732</c:v>
                </c:pt>
                <c:pt idx="6">
                  <c:v>-22087952.046141732</c:v>
                </c:pt>
                <c:pt idx="7">
                  <c:v>-22087952.046141732</c:v>
                </c:pt>
                <c:pt idx="8">
                  <c:v>-22087952.046141732</c:v>
                </c:pt>
                <c:pt idx="9">
                  <c:v>-22087952.046141732</c:v>
                </c:pt>
              </c:numCache>
            </c:numRef>
          </c:val>
          <c:smooth val="0"/>
          <c:extLst>
            <c:ext xmlns:c16="http://schemas.microsoft.com/office/drawing/2014/chart" uri="{C3380CC4-5D6E-409C-BE32-E72D297353CC}">
              <c16:uniqueId val="{00000001-F22E-4B20-82DB-E87A989CEF19}"/>
            </c:ext>
          </c:extLst>
        </c:ser>
        <c:dLbls>
          <c:showLegendKey val="0"/>
          <c:showVal val="0"/>
          <c:showCatName val="0"/>
          <c:showSerName val="0"/>
          <c:showPercent val="0"/>
          <c:showBubbleSize val="0"/>
        </c:dLbls>
        <c:smooth val="0"/>
        <c:axId val="149275776"/>
        <c:axId val="149277312"/>
      </c:lineChart>
      <c:catAx>
        <c:axId val="149275776"/>
        <c:scaling>
          <c:orientation val="minMax"/>
        </c:scaling>
        <c:delete val="0"/>
        <c:axPos val="b"/>
        <c:numFmt formatCode="0" sourceLinked="1"/>
        <c:majorTickMark val="out"/>
        <c:minorTickMark val="none"/>
        <c:tickLblPos val="nextTo"/>
        <c:crossAx val="149277312"/>
        <c:crosses val="autoZero"/>
        <c:auto val="1"/>
        <c:lblAlgn val="ctr"/>
        <c:lblOffset val="100"/>
        <c:noMultiLvlLbl val="0"/>
      </c:catAx>
      <c:valAx>
        <c:axId val="149277312"/>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149275776"/>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787400</xdr:colOff>
      <xdr:row>21</xdr:row>
      <xdr:rowOff>114300</xdr:rowOff>
    </xdr:from>
    <xdr:to>
      <xdr:col>10</xdr:col>
      <xdr:colOff>987425</xdr:colOff>
      <xdr:row>33</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87;&#1088;.320%201%20&#1082;&#1074;.2021/2020/1%20&#1082;&#1074;&#1072;&#1088;&#1090;&#1072;&#1083;%202020/J_PC20202420_1%20&#1082;&#1074;&#1072;&#1088;&#1090;&#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J_PC20202420</v>
          </cell>
          <cell r="B12">
            <v>0</v>
          </cell>
          <cell r="C12">
            <v>0</v>
          </cell>
        </row>
        <row r="15">
          <cell r="A15" t="str">
            <v xml:space="preserve">Реконструкция строительной части РП ТП1 Красный Гидропресс г. Таганрог. </v>
          </cell>
          <cell r="B15">
            <v>0</v>
          </cell>
          <cell r="C15">
            <v>0</v>
          </cell>
        </row>
      </sheetData>
      <sheetData sheetId="1"/>
      <sheetData sheetId="2"/>
      <sheetData sheetId="3"/>
      <sheetData sheetId="4"/>
      <sheetData sheetId="5"/>
      <sheetData sheetId="6"/>
      <sheetData sheetId="7">
        <row r="6">
          <cell r="A6" t="str">
            <v>Обшество с ограниченной ответственностью "ПК-ЭНЕРГО"</v>
          </cell>
          <cell r="B6">
            <v>0</v>
          </cell>
          <cell r="C6">
            <v>0</v>
          </cell>
          <cell r="D6">
            <v>0</v>
          </cell>
          <cell r="E6">
            <v>0</v>
          </cell>
          <cell r="F6">
            <v>0</v>
          </cell>
          <cell r="G6">
            <v>0</v>
          </cell>
          <cell r="H6">
            <v>0</v>
          </cell>
          <cell r="I6">
            <v>0</v>
          </cell>
          <cell r="J6">
            <v>0</v>
          </cell>
          <cell r="K6">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6"/>
  <sheetViews>
    <sheetView view="pageBreakPreview" zoomScale="85" zoomScaleSheetLayoutView="85" workbookViewId="0">
      <selection activeCell="A6" sqref="A6"/>
    </sheetView>
  </sheetViews>
  <sheetFormatPr defaultColWidth="9.140625" defaultRowHeight="15" x14ac:dyDescent="0.25"/>
  <cols>
    <col min="1" max="1" width="6.140625" style="1" customWidth="1"/>
    <col min="2" max="2" width="61.7109375" style="1" customWidth="1"/>
    <col min="3" max="3" width="91.42578125" style="1" customWidth="1"/>
    <col min="4" max="4" width="12" style="106" customWidth="1"/>
    <col min="5" max="5" width="14.42578125" style="106"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67</v>
      </c>
      <c r="D1" s="97"/>
      <c r="E1" s="97"/>
    </row>
    <row r="2" spans="1:22" s="9" customFormat="1" ht="18.75" customHeight="1" x14ac:dyDescent="0.3">
      <c r="A2" s="14"/>
      <c r="C2" s="12" t="s">
        <v>8</v>
      </c>
      <c r="D2" s="97"/>
      <c r="E2" s="97"/>
    </row>
    <row r="3" spans="1:22" s="9" customFormat="1" ht="18" x14ac:dyDescent="0.35">
      <c r="A3" s="13"/>
      <c r="C3" s="12"/>
      <c r="D3" s="97"/>
      <c r="E3" s="97"/>
    </row>
    <row r="4" spans="1:22" s="9" customFormat="1" ht="18" x14ac:dyDescent="0.35">
      <c r="A4" s="13"/>
      <c r="D4" s="97"/>
      <c r="E4" s="97"/>
      <c r="H4" s="12"/>
    </row>
    <row r="5" spans="1:22" s="9" customFormat="1" ht="15.75" x14ac:dyDescent="0.25">
      <c r="A5" s="278" t="s">
        <v>547</v>
      </c>
      <c r="B5" s="278"/>
      <c r="C5" s="278"/>
      <c r="D5" s="98"/>
      <c r="E5" s="98"/>
      <c r="F5" s="88"/>
      <c r="G5" s="88"/>
      <c r="H5" s="88"/>
      <c r="I5" s="88"/>
      <c r="J5" s="88"/>
    </row>
    <row r="6" spans="1:22" s="9" customFormat="1" ht="18" x14ac:dyDescent="0.35">
      <c r="A6" s="13"/>
      <c r="D6" s="97"/>
      <c r="E6" s="97"/>
      <c r="H6" s="12"/>
    </row>
    <row r="7" spans="1:22" s="9" customFormat="1" ht="18.75" x14ac:dyDescent="0.2">
      <c r="A7" s="279" t="s">
        <v>7</v>
      </c>
      <c r="B7" s="279"/>
      <c r="C7" s="279"/>
      <c r="D7" s="99"/>
      <c r="E7" s="99"/>
      <c r="F7" s="11"/>
      <c r="G7" s="11"/>
      <c r="H7" s="11"/>
      <c r="I7" s="11"/>
      <c r="J7" s="11"/>
      <c r="K7" s="11"/>
      <c r="L7" s="11"/>
      <c r="M7" s="11"/>
      <c r="N7" s="11"/>
      <c r="O7" s="11"/>
      <c r="P7" s="11"/>
      <c r="Q7" s="11"/>
      <c r="R7" s="11"/>
      <c r="S7" s="11"/>
      <c r="T7" s="11"/>
      <c r="U7" s="11"/>
      <c r="V7" s="11"/>
    </row>
    <row r="8" spans="1:22" s="9" customFormat="1" ht="17.45" x14ac:dyDescent="0.25">
      <c r="A8" s="116"/>
      <c r="B8" s="116"/>
      <c r="C8" s="116"/>
      <c r="D8" s="100"/>
      <c r="E8" s="100"/>
      <c r="F8" s="116"/>
      <c r="G8" s="116"/>
      <c r="H8" s="116"/>
      <c r="I8" s="11"/>
      <c r="J8" s="11"/>
      <c r="K8" s="11"/>
      <c r="L8" s="11"/>
      <c r="M8" s="11"/>
      <c r="N8" s="11"/>
      <c r="O8" s="11"/>
      <c r="P8" s="11"/>
      <c r="Q8" s="11"/>
      <c r="R8" s="11"/>
      <c r="S8" s="11"/>
      <c r="T8" s="11"/>
      <c r="U8" s="11"/>
      <c r="V8" s="11"/>
    </row>
    <row r="9" spans="1:22" s="9" customFormat="1" ht="18.75" x14ac:dyDescent="0.2">
      <c r="A9" s="275" t="s">
        <v>507</v>
      </c>
      <c r="B9" s="275"/>
      <c r="C9" s="275"/>
      <c r="D9" s="101"/>
      <c r="E9" s="101"/>
      <c r="F9" s="8"/>
      <c r="G9" s="8"/>
      <c r="H9" s="8"/>
      <c r="I9" s="11"/>
      <c r="J9" s="11"/>
      <c r="K9" s="11"/>
      <c r="L9" s="11"/>
      <c r="M9" s="11"/>
      <c r="N9" s="11"/>
      <c r="O9" s="11"/>
      <c r="P9" s="11"/>
      <c r="Q9" s="11"/>
      <c r="R9" s="11"/>
      <c r="S9" s="11"/>
      <c r="T9" s="11"/>
      <c r="U9" s="11"/>
      <c r="V9" s="11"/>
    </row>
    <row r="10" spans="1:22" s="9" customFormat="1" ht="18.75" x14ac:dyDescent="0.2">
      <c r="A10" s="274" t="s">
        <v>6</v>
      </c>
      <c r="B10" s="274"/>
      <c r="C10" s="274"/>
      <c r="D10" s="102"/>
      <c r="E10" s="102"/>
      <c r="F10" s="6"/>
      <c r="G10" s="6"/>
      <c r="H10" s="6"/>
      <c r="I10" s="11"/>
      <c r="J10" s="11"/>
      <c r="K10" s="11"/>
      <c r="L10" s="11"/>
      <c r="M10" s="11"/>
      <c r="N10" s="11"/>
      <c r="O10" s="11"/>
      <c r="P10" s="11"/>
      <c r="Q10" s="11"/>
      <c r="R10" s="11"/>
      <c r="S10" s="11"/>
      <c r="T10" s="11"/>
      <c r="U10" s="11"/>
      <c r="V10" s="11"/>
    </row>
    <row r="11" spans="1:22" s="9" customFormat="1" ht="17.45" x14ac:dyDescent="0.25">
      <c r="A11" s="116"/>
      <c r="B11" s="116"/>
      <c r="C11" s="116"/>
      <c r="D11" s="100"/>
      <c r="E11" s="100"/>
      <c r="F11" s="116"/>
      <c r="G11" s="116"/>
      <c r="H11" s="116"/>
      <c r="I11" s="11"/>
      <c r="J11" s="11"/>
      <c r="K11" s="11"/>
      <c r="L11" s="11"/>
      <c r="M11" s="11"/>
      <c r="N11" s="11"/>
      <c r="O11" s="11"/>
      <c r="P11" s="11"/>
      <c r="Q11" s="11"/>
      <c r="R11" s="11"/>
      <c r="S11" s="11"/>
      <c r="T11" s="11"/>
      <c r="U11" s="11"/>
      <c r="V11" s="11"/>
    </row>
    <row r="12" spans="1:22" s="9" customFormat="1" ht="17.45" x14ac:dyDescent="0.25">
      <c r="A12" s="275" t="s">
        <v>520</v>
      </c>
      <c r="B12" s="275"/>
      <c r="C12" s="275"/>
      <c r="D12" s="101"/>
      <c r="E12" s="101"/>
      <c r="F12" s="8"/>
      <c r="G12" s="8"/>
      <c r="H12" s="8"/>
      <c r="I12" s="11"/>
      <c r="J12" s="11"/>
      <c r="K12" s="11"/>
      <c r="L12" s="11"/>
      <c r="M12" s="11"/>
      <c r="N12" s="11"/>
      <c r="O12" s="11"/>
      <c r="P12" s="11"/>
      <c r="Q12" s="11"/>
      <c r="R12" s="11"/>
      <c r="S12" s="11"/>
      <c r="T12" s="11"/>
      <c r="U12" s="11"/>
      <c r="V12" s="11"/>
    </row>
    <row r="13" spans="1:22" s="9" customFormat="1" ht="18.75" x14ac:dyDescent="0.2">
      <c r="A13" s="274" t="s">
        <v>5</v>
      </c>
      <c r="B13" s="274"/>
      <c r="C13" s="274"/>
      <c r="D13" s="102"/>
      <c r="E13" s="102"/>
      <c r="F13" s="6"/>
      <c r="G13" s="6"/>
      <c r="H13" s="6"/>
      <c r="I13" s="11"/>
      <c r="J13" s="11"/>
      <c r="K13" s="11"/>
      <c r="L13" s="11"/>
      <c r="M13" s="11"/>
      <c r="N13" s="11"/>
      <c r="O13" s="11"/>
      <c r="P13" s="11"/>
      <c r="Q13" s="11"/>
      <c r="R13" s="11"/>
      <c r="S13" s="11"/>
      <c r="T13" s="11"/>
      <c r="U13" s="11"/>
      <c r="V13" s="11"/>
    </row>
    <row r="14" spans="1:22" s="9" customFormat="1" ht="15.75" customHeight="1" x14ac:dyDescent="0.25">
      <c r="A14" s="4"/>
      <c r="B14" s="4"/>
      <c r="C14" s="4"/>
      <c r="D14" s="103"/>
      <c r="E14" s="103"/>
      <c r="F14" s="4"/>
      <c r="G14" s="4"/>
      <c r="H14" s="4"/>
      <c r="I14" s="4"/>
      <c r="J14" s="4"/>
      <c r="K14" s="4"/>
      <c r="L14" s="4"/>
      <c r="M14" s="4"/>
      <c r="N14" s="4"/>
      <c r="O14" s="4"/>
      <c r="P14" s="4"/>
      <c r="Q14" s="4"/>
      <c r="R14" s="4"/>
      <c r="S14" s="4"/>
      <c r="T14" s="4"/>
      <c r="U14" s="4"/>
      <c r="V14" s="4"/>
    </row>
    <row r="15" spans="1:22" s="3" customFormat="1" ht="15.75" x14ac:dyDescent="0.2">
      <c r="A15" s="275" t="s">
        <v>514</v>
      </c>
      <c r="B15" s="275"/>
      <c r="C15" s="275"/>
      <c r="D15" s="101"/>
      <c r="E15" s="101"/>
      <c r="F15" s="8"/>
      <c r="G15" s="8"/>
      <c r="H15" s="8"/>
      <c r="I15" s="8"/>
      <c r="J15" s="8"/>
      <c r="K15" s="8"/>
      <c r="L15" s="8"/>
      <c r="M15" s="8"/>
      <c r="N15" s="8"/>
      <c r="O15" s="8"/>
      <c r="P15" s="8"/>
      <c r="Q15" s="8"/>
      <c r="R15" s="8"/>
      <c r="S15" s="8"/>
      <c r="T15" s="8"/>
      <c r="U15" s="8"/>
      <c r="V15" s="8"/>
    </row>
    <row r="16" spans="1:22" s="3" customFormat="1" ht="15" customHeight="1" x14ac:dyDescent="0.2">
      <c r="A16" s="274" t="s">
        <v>4</v>
      </c>
      <c r="B16" s="274"/>
      <c r="C16" s="274"/>
      <c r="D16" s="102"/>
      <c r="E16" s="102"/>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103"/>
      <c r="E17" s="103"/>
      <c r="F17" s="4"/>
      <c r="G17" s="4"/>
      <c r="H17" s="4"/>
      <c r="I17" s="4"/>
      <c r="J17" s="4"/>
      <c r="K17" s="4"/>
      <c r="L17" s="4"/>
      <c r="M17" s="4"/>
      <c r="N17" s="4"/>
      <c r="O17" s="4"/>
      <c r="P17" s="4"/>
      <c r="Q17" s="4"/>
      <c r="R17" s="4"/>
      <c r="S17" s="4"/>
    </row>
    <row r="18" spans="1:22" s="3" customFormat="1" ht="15" customHeight="1" x14ac:dyDescent="0.2">
      <c r="A18" s="276" t="s">
        <v>446</v>
      </c>
      <c r="B18" s="277"/>
      <c r="C18" s="277"/>
      <c r="D18" s="104"/>
      <c r="E18" s="104"/>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102"/>
      <c r="E19" s="102"/>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02"/>
      <c r="E20" s="102"/>
      <c r="F20" s="6"/>
      <c r="G20" s="6"/>
      <c r="H20" s="6"/>
      <c r="I20" s="4"/>
      <c r="J20" s="4"/>
      <c r="K20" s="4"/>
      <c r="L20" s="4"/>
      <c r="M20" s="4"/>
      <c r="N20" s="4"/>
      <c r="O20" s="4"/>
      <c r="P20" s="4"/>
      <c r="Q20" s="4"/>
      <c r="R20" s="4"/>
      <c r="S20" s="4"/>
    </row>
    <row r="21" spans="1:22" s="3" customFormat="1" ht="16.5" customHeight="1" x14ac:dyDescent="0.25">
      <c r="A21" s="23">
        <v>1</v>
      </c>
      <c r="B21" s="24">
        <v>2</v>
      </c>
      <c r="C21" s="23">
        <v>3</v>
      </c>
      <c r="D21" s="102"/>
      <c r="E21" s="102"/>
      <c r="F21" s="6"/>
      <c r="G21" s="6"/>
      <c r="H21" s="6"/>
      <c r="I21" s="4"/>
      <c r="J21" s="4"/>
      <c r="K21" s="4"/>
      <c r="L21" s="4"/>
      <c r="M21" s="4"/>
      <c r="N21" s="4"/>
      <c r="O21" s="4"/>
      <c r="P21" s="4"/>
      <c r="Q21" s="4"/>
      <c r="R21" s="4"/>
      <c r="S21" s="4"/>
    </row>
    <row r="22" spans="1:22" s="3" customFormat="1" ht="31.5" x14ac:dyDescent="0.2">
      <c r="A22" s="16" t="s">
        <v>63</v>
      </c>
      <c r="B22" s="27" t="s">
        <v>299</v>
      </c>
      <c r="C22" s="142" t="s">
        <v>474</v>
      </c>
      <c r="D22" s="102" t="s">
        <v>463</v>
      </c>
      <c r="E22" s="102"/>
      <c r="F22" s="6"/>
      <c r="G22" s="6"/>
      <c r="H22" s="6"/>
      <c r="I22" s="4"/>
      <c r="J22" s="4"/>
      <c r="K22" s="4"/>
      <c r="L22" s="4"/>
      <c r="M22" s="4"/>
      <c r="N22" s="4"/>
      <c r="O22" s="4"/>
      <c r="P22" s="4"/>
      <c r="Q22" s="4"/>
      <c r="R22" s="4"/>
      <c r="S22" s="4"/>
    </row>
    <row r="23" spans="1:22" s="3" customFormat="1" ht="31.5" x14ac:dyDescent="0.2">
      <c r="A23" s="16" t="s">
        <v>61</v>
      </c>
      <c r="B23" s="18" t="s">
        <v>62</v>
      </c>
      <c r="C23" s="23" t="s">
        <v>508</v>
      </c>
      <c r="D23" s="102"/>
      <c r="E23" s="102"/>
      <c r="F23" s="6"/>
      <c r="G23" s="6"/>
      <c r="H23" s="6"/>
      <c r="I23" s="4"/>
      <c r="J23" s="4"/>
      <c r="K23" s="4"/>
      <c r="L23" s="4"/>
      <c r="M23" s="4"/>
      <c r="N23" s="4"/>
      <c r="O23" s="4"/>
      <c r="P23" s="4"/>
      <c r="Q23" s="4"/>
      <c r="R23" s="4"/>
      <c r="S23" s="4"/>
    </row>
    <row r="24" spans="1:22" s="20" customFormat="1" ht="47.25" x14ac:dyDescent="0.2">
      <c r="A24" s="16" t="s">
        <v>60</v>
      </c>
      <c r="B24" s="26" t="s">
        <v>395</v>
      </c>
      <c r="C24" s="23" t="s">
        <v>509</v>
      </c>
      <c r="D24" s="105">
        <v>901</v>
      </c>
      <c r="E24" s="105">
        <v>926</v>
      </c>
      <c r="F24" s="22"/>
      <c r="G24" s="22"/>
      <c r="H24" s="21"/>
      <c r="I24" s="21"/>
      <c r="J24" s="21"/>
      <c r="K24" s="21"/>
      <c r="L24" s="21"/>
      <c r="M24" s="21"/>
      <c r="N24" s="21"/>
      <c r="O24" s="21"/>
      <c r="P24" s="21"/>
      <c r="Q24" s="21"/>
      <c r="R24" s="21"/>
    </row>
    <row r="25" spans="1:22" s="20" customFormat="1" ht="31.5" x14ac:dyDescent="0.2">
      <c r="A25" s="16" t="s">
        <v>59</v>
      </c>
      <c r="B25" s="26" t="s">
        <v>72</v>
      </c>
      <c r="C25" s="23" t="s">
        <v>466</v>
      </c>
      <c r="D25" s="105">
        <v>899</v>
      </c>
      <c r="E25" s="105">
        <v>924</v>
      </c>
      <c r="F25" s="22"/>
      <c r="G25" s="22"/>
      <c r="H25" s="21"/>
      <c r="I25" s="21"/>
      <c r="J25" s="21"/>
      <c r="K25" s="21"/>
      <c r="L25" s="21"/>
      <c r="M25" s="21"/>
      <c r="N25" s="21"/>
      <c r="O25" s="21"/>
      <c r="P25" s="21"/>
      <c r="Q25" s="21"/>
      <c r="R25" s="21"/>
    </row>
    <row r="26" spans="1:22" s="20" customFormat="1" ht="31.5" x14ac:dyDescent="0.2">
      <c r="A26" s="16" t="s">
        <v>57</v>
      </c>
      <c r="B26" s="26" t="s">
        <v>71</v>
      </c>
      <c r="C26" s="23" t="s">
        <v>510</v>
      </c>
      <c r="D26" s="105">
        <v>900</v>
      </c>
      <c r="E26" s="105">
        <v>925</v>
      </c>
      <c r="F26" s="22"/>
      <c r="G26" s="22"/>
      <c r="H26" s="21"/>
      <c r="I26" s="21"/>
      <c r="J26" s="21"/>
      <c r="K26" s="21"/>
      <c r="L26" s="21"/>
      <c r="M26" s="21"/>
      <c r="N26" s="21"/>
      <c r="O26" s="21"/>
      <c r="P26" s="21"/>
      <c r="Q26" s="21"/>
      <c r="R26" s="21"/>
    </row>
    <row r="27" spans="1:22" s="20" customFormat="1" ht="18.75" x14ac:dyDescent="0.2">
      <c r="A27" s="16" t="s">
        <v>56</v>
      </c>
      <c r="B27" s="26" t="s">
        <v>396</v>
      </c>
      <c r="C27" s="23" t="s">
        <v>467</v>
      </c>
      <c r="D27" s="105">
        <v>902</v>
      </c>
      <c r="E27" s="105">
        <v>927</v>
      </c>
      <c r="F27" s="22"/>
      <c r="G27" s="22"/>
      <c r="H27" s="21"/>
      <c r="I27" s="21"/>
      <c r="J27" s="21"/>
      <c r="K27" s="21"/>
      <c r="L27" s="21"/>
      <c r="M27" s="21"/>
      <c r="N27" s="21"/>
      <c r="O27" s="21"/>
      <c r="P27" s="21"/>
      <c r="Q27" s="21"/>
      <c r="R27" s="21"/>
    </row>
    <row r="28" spans="1:22" s="20" customFormat="1" ht="31.5" x14ac:dyDescent="0.2">
      <c r="A28" s="16" t="s">
        <v>54</v>
      </c>
      <c r="B28" s="26" t="s">
        <v>397</v>
      </c>
      <c r="C28" s="23" t="s">
        <v>467</v>
      </c>
      <c r="D28" s="105">
        <v>903</v>
      </c>
      <c r="E28" s="105">
        <v>928</v>
      </c>
      <c r="F28" s="22"/>
      <c r="G28" s="22"/>
      <c r="H28" s="21"/>
      <c r="I28" s="21"/>
      <c r="J28" s="21"/>
      <c r="K28" s="21"/>
      <c r="L28" s="21"/>
      <c r="M28" s="21"/>
      <c r="N28" s="21"/>
      <c r="O28" s="21"/>
      <c r="P28" s="21"/>
      <c r="Q28" s="21"/>
      <c r="R28" s="21"/>
    </row>
    <row r="29" spans="1:22" s="20" customFormat="1" ht="31.5" x14ac:dyDescent="0.2">
      <c r="A29" s="16" t="s">
        <v>52</v>
      </c>
      <c r="B29" s="26" t="s">
        <v>398</v>
      </c>
      <c r="C29" s="23" t="s">
        <v>467</v>
      </c>
      <c r="D29" s="105">
        <v>904</v>
      </c>
      <c r="E29" s="105">
        <v>929</v>
      </c>
      <c r="F29" s="22"/>
      <c r="G29" s="22"/>
      <c r="H29" s="21"/>
      <c r="I29" s="21"/>
      <c r="J29" s="21"/>
      <c r="K29" s="21"/>
      <c r="L29" s="21"/>
      <c r="M29" s="21"/>
      <c r="N29" s="21"/>
      <c r="O29" s="21"/>
      <c r="P29" s="21"/>
      <c r="Q29" s="21"/>
      <c r="R29" s="21"/>
    </row>
    <row r="30" spans="1:22" s="20" customFormat="1" ht="31.5" x14ac:dyDescent="0.2">
      <c r="A30" s="16" t="s">
        <v>70</v>
      </c>
      <c r="B30" s="26" t="s">
        <v>399</v>
      </c>
      <c r="C30" s="23" t="s">
        <v>467</v>
      </c>
      <c r="D30" s="105">
        <v>905</v>
      </c>
      <c r="E30" s="105">
        <v>930</v>
      </c>
      <c r="F30" s="22"/>
      <c r="G30" s="22"/>
      <c r="H30" s="21"/>
      <c r="I30" s="21"/>
      <c r="J30" s="21"/>
      <c r="K30" s="21"/>
      <c r="L30" s="21"/>
      <c r="M30" s="21"/>
      <c r="N30" s="21"/>
      <c r="O30" s="21"/>
      <c r="P30" s="21"/>
      <c r="Q30" s="21"/>
      <c r="R30" s="21"/>
    </row>
    <row r="31" spans="1:22" s="20" customFormat="1" ht="31.5" x14ac:dyDescent="0.2">
      <c r="A31" s="16" t="s">
        <v>69</v>
      </c>
      <c r="B31" s="26" t="s">
        <v>400</v>
      </c>
      <c r="C31" s="23" t="s">
        <v>467</v>
      </c>
      <c r="D31" s="105">
        <v>906</v>
      </c>
      <c r="E31" s="105">
        <v>931</v>
      </c>
      <c r="F31" s="22"/>
      <c r="G31" s="22"/>
      <c r="H31" s="21"/>
      <c r="I31" s="21"/>
      <c r="J31" s="21"/>
      <c r="K31" s="21"/>
      <c r="L31" s="21"/>
      <c r="M31" s="21"/>
      <c r="N31" s="21"/>
      <c r="O31" s="21"/>
      <c r="P31" s="21"/>
      <c r="Q31" s="21"/>
      <c r="R31" s="21"/>
    </row>
    <row r="32" spans="1:22" s="20" customFormat="1" ht="63" x14ac:dyDescent="0.2">
      <c r="A32" s="16" t="s">
        <v>68</v>
      </c>
      <c r="B32" s="26" t="s">
        <v>401</v>
      </c>
      <c r="C32" s="23" t="s">
        <v>470</v>
      </c>
      <c r="D32" s="105">
        <v>907</v>
      </c>
      <c r="E32" s="105">
        <v>932</v>
      </c>
      <c r="F32" s="22"/>
      <c r="G32" s="22"/>
      <c r="H32" s="21"/>
      <c r="I32" s="21"/>
      <c r="J32" s="21"/>
      <c r="K32" s="21"/>
      <c r="L32" s="21"/>
      <c r="M32" s="21"/>
      <c r="N32" s="21"/>
      <c r="O32" s="21"/>
      <c r="P32" s="21"/>
      <c r="Q32" s="21"/>
      <c r="R32" s="21"/>
    </row>
    <row r="33" spans="1:6" ht="78.75" x14ac:dyDescent="0.25">
      <c r="A33" s="16" t="s">
        <v>415</v>
      </c>
      <c r="B33" s="26" t="s">
        <v>402</v>
      </c>
      <c r="C33" s="23" t="s">
        <v>500</v>
      </c>
      <c r="D33" s="106">
        <v>908</v>
      </c>
      <c r="E33" s="106">
        <v>933</v>
      </c>
    </row>
    <row r="34" spans="1:6" ht="31.5" x14ac:dyDescent="0.25">
      <c r="A34" s="16" t="s">
        <v>405</v>
      </c>
      <c r="B34" s="26" t="s">
        <v>534</v>
      </c>
      <c r="C34" s="23" t="s">
        <v>467</v>
      </c>
      <c r="D34" s="106">
        <v>909</v>
      </c>
      <c r="E34" s="106">
        <v>934</v>
      </c>
    </row>
    <row r="35" spans="1:6" ht="31.5" x14ac:dyDescent="0.25">
      <c r="A35" s="16" t="s">
        <v>416</v>
      </c>
      <c r="B35" s="26" t="s">
        <v>403</v>
      </c>
      <c r="C35" s="23" t="s">
        <v>467</v>
      </c>
      <c r="D35" s="106">
        <v>910</v>
      </c>
      <c r="E35" s="106">
        <v>935</v>
      </c>
    </row>
    <row r="36" spans="1:6" ht="15.75" x14ac:dyDescent="0.25">
      <c r="A36" s="16" t="s">
        <v>406</v>
      </c>
      <c r="B36" s="26" t="s">
        <v>404</v>
      </c>
      <c r="C36" s="23" t="s">
        <v>467</v>
      </c>
      <c r="D36" s="106">
        <v>911</v>
      </c>
      <c r="E36" s="106">
        <v>936</v>
      </c>
    </row>
    <row r="37" spans="1:6" ht="15.75" x14ac:dyDescent="0.25">
      <c r="A37" s="16" t="s">
        <v>417</v>
      </c>
      <c r="B37" s="26" t="s">
        <v>227</v>
      </c>
      <c r="C37" s="23" t="s">
        <v>467</v>
      </c>
      <c r="D37" s="106">
        <v>912</v>
      </c>
      <c r="E37" s="106">
        <v>937</v>
      </c>
    </row>
    <row r="38" spans="1:6" ht="47.25" x14ac:dyDescent="0.25">
      <c r="A38" s="16" t="s">
        <v>407</v>
      </c>
      <c r="B38" s="26" t="s">
        <v>459</v>
      </c>
      <c r="C38" s="23" t="s">
        <v>511</v>
      </c>
    </row>
    <row r="39" spans="1:6" ht="94.5" x14ac:dyDescent="0.25">
      <c r="A39" s="16" t="s">
        <v>418</v>
      </c>
      <c r="B39" s="26" t="s">
        <v>441</v>
      </c>
      <c r="C39" s="23" t="s">
        <v>504</v>
      </c>
    </row>
    <row r="40" spans="1:6" ht="63" x14ac:dyDescent="0.25">
      <c r="A40" s="16" t="s">
        <v>408</v>
      </c>
      <c r="B40" s="26" t="s">
        <v>456</v>
      </c>
      <c r="C40" s="23" t="s">
        <v>505</v>
      </c>
    </row>
    <row r="41" spans="1:6" ht="133.15" customHeight="1" x14ac:dyDescent="0.25">
      <c r="A41" s="16" t="s">
        <v>421</v>
      </c>
      <c r="B41" s="26" t="s">
        <v>422</v>
      </c>
      <c r="C41" s="23" t="s">
        <v>506</v>
      </c>
    </row>
    <row r="42" spans="1:6" ht="78.75" x14ac:dyDescent="0.25">
      <c r="A42" s="16" t="s">
        <v>409</v>
      </c>
      <c r="B42" s="26" t="s">
        <v>447</v>
      </c>
      <c r="C42" s="23" t="s">
        <v>469</v>
      </c>
    </row>
    <row r="43" spans="1:6" ht="78.75" x14ac:dyDescent="0.25">
      <c r="A43" s="16" t="s">
        <v>442</v>
      </c>
      <c r="B43" s="26" t="s">
        <v>448</v>
      </c>
      <c r="C43" s="23" t="s">
        <v>469</v>
      </c>
    </row>
    <row r="44" spans="1:6" ht="78.75" x14ac:dyDescent="0.25">
      <c r="A44" s="16" t="s">
        <v>410</v>
      </c>
      <c r="B44" s="26" t="s">
        <v>449</v>
      </c>
      <c r="C44" s="231" t="s">
        <v>535</v>
      </c>
      <c r="E44" s="106">
        <v>952</v>
      </c>
      <c r="F44" s="106">
        <v>953</v>
      </c>
    </row>
    <row r="45" spans="1:6" s="131" customFormat="1" ht="47.25" x14ac:dyDescent="0.25">
      <c r="A45" s="128" t="s">
        <v>443</v>
      </c>
      <c r="B45" s="129" t="s">
        <v>457</v>
      </c>
      <c r="C45" s="140" t="s">
        <v>531</v>
      </c>
      <c r="D45" s="130">
        <v>210</v>
      </c>
      <c r="E45" s="130">
        <v>216</v>
      </c>
    </row>
    <row r="46" spans="1:6" s="131" customFormat="1" ht="47.25" x14ac:dyDescent="0.25">
      <c r="A46" s="128" t="s">
        <v>411</v>
      </c>
      <c r="B46" s="129" t="s">
        <v>458</v>
      </c>
      <c r="C46" s="140" t="s">
        <v>530</v>
      </c>
      <c r="D46" s="130">
        <v>272</v>
      </c>
      <c r="E46" s="130">
        <v>292</v>
      </c>
    </row>
  </sheetData>
  <mergeCells count="9">
    <mergeCell ref="A13:C13"/>
    <mergeCell ref="A15:C15"/>
    <mergeCell ref="A16:C16"/>
    <mergeCell ref="A18:C18"/>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67</v>
      </c>
    </row>
    <row r="2" spans="1:28" s="9" customFormat="1" ht="18.75" customHeight="1" x14ac:dyDescent="0.3">
      <c r="A2" s="14"/>
      <c r="S2" s="12" t="s">
        <v>8</v>
      </c>
    </row>
    <row r="3" spans="1:28" s="9" customFormat="1" ht="18.75" x14ac:dyDescent="0.3">
      <c r="S3" s="12" t="s">
        <v>66</v>
      </c>
    </row>
    <row r="4" spans="1:28" s="9" customFormat="1" ht="18.75" customHeight="1" x14ac:dyDescent="0.25">
      <c r="A4" s="278" t="str">
        <f>'1. паспорт местоположение'!A5:C5</f>
        <v>Год раскрытия информации: _  2 квартал 2023_ год</v>
      </c>
      <c r="B4" s="278"/>
      <c r="C4" s="278"/>
      <c r="D4" s="278"/>
      <c r="E4" s="278"/>
      <c r="F4" s="278"/>
      <c r="G4" s="278"/>
      <c r="H4" s="278"/>
      <c r="I4" s="278"/>
      <c r="J4" s="278"/>
      <c r="K4" s="278"/>
      <c r="L4" s="278"/>
      <c r="M4" s="278"/>
      <c r="N4" s="278"/>
      <c r="O4" s="278"/>
      <c r="P4" s="278"/>
      <c r="Q4" s="278"/>
      <c r="R4" s="278"/>
      <c r="S4" s="278"/>
    </row>
    <row r="5" spans="1:28" s="9" customFormat="1" ht="15.6" x14ac:dyDescent="0.25">
      <c r="A5" s="13"/>
    </row>
    <row r="6" spans="1:28" s="9" customFormat="1" ht="18.75" x14ac:dyDescent="0.2">
      <c r="A6" s="279" t="s">
        <v>7</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9" customFormat="1" ht="17.45" x14ac:dyDescent="0.25">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9" customFormat="1" ht="17.45" x14ac:dyDescent="0.25">
      <c r="A8" s="275" t="str">
        <f>'1. паспорт местоположение'!A9:C9</f>
        <v>Обшество с ограниченной ответственностью "ПК-ЭНЕРГО"</v>
      </c>
      <c r="B8" s="275"/>
      <c r="C8" s="275"/>
      <c r="D8" s="275"/>
      <c r="E8" s="275"/>
      <c r="F8" s="275"/>
      <c r="G8" s="275"/>
      <c r="H8" s="275"/>
      <c r="I8" s="275"/>
      <c r="J8" s="275"/>
      <c r="K8" s="275"/>
      <c r="L8" s="275"/>
      <c r="M8" s="275"/>
      <c r="N8" s="275"/>
      <c r="O8" s="275"/>
      <c r="P8" s="275"/>
      <c r="Q8" s="275"/>
      <c r="R8" s="275"/>
      <c r="S8" s="275"/>
      <c r="T8" s="11"/>
      <c r="U8" s="11"/>
      <c r="V8" s="11"/>
      <c r="W8" s="11"/>
      <c r="X8" s="11"/>
      <c r="Y8" s="11"/>
      <c r="Z8" s="11"/>
      <c r="AA8" s="11"/>
      <c r="AB8" s="11"/>
    </row>
    <row r="9" spans="1:28" s="9" customFormat="1" ht="18.75" x14ac:dyDescent="0.2">
      <c r="A9" s="274" t="s">
        <v>6</v>
      </c>
      <c r="B9" s="274"/>
      <c r="C9" s="274"/>
      <c r="D9" s="274"/>
      <c r="E9" s="274"/>
      <c r="F9" s="274"/>
      <c r="G9" s="274"/>
      <c r="H9" s="274"/>
      <c r="I9" s="274"/>
      <c r="J9" s="274"/>
      <c r="K9" s="274"/>
      <c r="L9" s="274"/>
      <c r="M9" s="274"/>
      <c r="N9" s="274"/>
      <c r="O9" s="274"/>
      <c r="P9" s="274"/>
      <c r="Q9" s="274"/>
      <c r="R9" s="274"/>
      <c r="S9" s="274"/>
      <c r="T9" s="11"/>
      <c r="U9" s="11"/>
      <c r="V9" s="11"/>
      <c r="W9" s="11"/>
      <c r="X9" s="11"/>
      <c r="Y9" s="11"/>
      <c r="Z9" s="11"/>
      <c r="AA9" s="11"/>
      <c r="AB9" s="11"/>
    </row>
    <row r="10" spans="1:28" s="9" customFormat="1" ht="17.45" x14ac:dyDescent="0.25">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9" customFormat="1" ht="17.45" x14ac:dyDescent="0.25">
      <c r="A11" s="275" t="str">
        <f>'1. паспорт местоположение'!A12:C12</f>
        <v>J_PC20202420</v>
      </c>
      <c r="B11" s="275"/>
      <c r="C11" s="275"/>
      <c r="D11" s="275"/>
      <c r="E11" s="275"/>
      <c r="F11" s="275"/>
      <c r="G11" s="275"/>
      <c r="H11" s="275"/>
      <c r="I11" s="275"/>
      <c r="J11" s="275"/>
      <c r="K11" s="275"/>
      <c r="L11" s="275"/>
      <c r="M11" s="275"/>
      <c r="N11" s="275"/>
      <c r="O11" s="275"/>
      <c r="P11" s="275"/>
      <c r="Q11" s="275"/>
      <c r="R11" s="275"/>
      <c r="S11" s="275"/>
      <c r="T11" s="11"/>
      <c r="U11" s="11"/>
      <c r="V11" s="11"/>
      <c r="W11" s="11"/>
      <c r="X11" s="11"/>
      <c r="Y11" s="11"/>
      <c r="Z11" s="11"/>
      <c r="AA11" s="11"/>
      <c r="AB11" s="11"/>
    </row>
    <row r="12" spans="1:28" s="9" customFormat="1" ht="18.75" x14ac:dyDescent="0.2">
      <c r="A12" s="274" t="s">
        <v>5</v>
      </c>
      <c r="B12" s="274"/>
      <c r="C12" s="274"/>
      <c r="D12" s="274"/>
      <c r="E12" s="274"/>
      <c r="F12" s="274"/>
      <c r="G12" s="274"/>
      <c r="H12" s="274"/>
      <c r="I12" s="274"/>
      <c r="J12" s="274"/>
      <c r="K12" s="274"/>
      <c r="L12" s="274"/>
      <c r="M12" s="274"/>
      <c r="N12" s="274"/>
      <c r="O12" s="274"/>
      <c r="P12" s="274"/>
      <c r="Q12" s="274"/>
      <c r="R12" s="274"/>
      <c r="S12" s="274"/>
      <c r="T12" s="11"/>
      <c r="U12" s="11"/>
      <c r="V12" s="11"/>
      <c r="W12" s="11"/>
      <c r="X12" s="11"/>
      <c r="Y12" s="11"/>
      <c r="Z12" s="11"/>
      <c r="AA12" s="11"/>
      <c r="AB12" s="11"/>
    </row>
    <row r="13" spans="1:28" s="9" customFormat="1" ht="15.75" customHeight="1" x14ac:dyDescent="0.25">
      <c r="A13" s="282"/>
      <c r="B13" s="282"/>
      <c r="C13" s="282"/>
      <c r="D13" s="282"/>
      <c r="E13" s="282"/>
      <c r="F13" s="282"/>
      <c r="G13" s="282"/>
      <c r="H13" s="282"/>
      <c r="I13" s="282"/>
      <c r="J13" s="282"/>
      <c r="K13" s="282"/>
      <c r="L13" s="282"/>
      <c r="M13" s="282"/>
      <c r="N13" s="282"/>
      <c r="O13" s="282"/>
      <c r="P13" s="282"/>
      <c r="Q13" s="282"/>
      <c r="R13" s="282"/>
      <c r="S13" s="282"/>
      <c r="T13" s="4"/>
      <c r="U13" s="4"/>
      <c r="V13" s="4"/>
      <c r="W13" s="4"/>
      <c r="X13" s="4"/>
      <c r="Y13" s="4"/>
      <c r="Z13" s="4"/>
      <c r="AA13" s="4"/>
      <c r="AB13" s="4"/>
    </row>
    <row r="14" spans="1:28" s="3" customFormat="1" ht="15.6" x14ac:dyDescent="0.25">
      <c r="A14" s="275" t="str">
        <f>'1. паспорт местоположение'!A15:C15</f>
        <v xml:space="preserve">Реконструкция строительной части РП ТП1 Красный Гидропресс г. Таганрог.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4" t="s">
        <v>4</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5">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420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5">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1" t="s">
        <v>3</v>
      </c>
      <c r="B19" s="281" t="s">
        <v>94</v>
      </c>
      <c r="C19" s="284" t="s">
        <v>316</v>
      </c>
      <c r="D19" s="281" t="s">
        <v>315</v>
      </c>
      <c r="E19" s="281" t="s">
        <v>93</v>
      </c>
      <c r="F19" s="281" t="s">
        <v>92</v>
      </c>
      <c r="G19" s="281" t="s">
        <v>311</v>
      </c>
      <c r="H19" s="281" t="s">
        <v>91</v>
      </c>
      <c r="I19" s="281" t="s">
        <v>90</v>
      </c>
      <c r="J19" s="281" t="s">
        <v>89</v>
      </c>
      <c r="K19" s="281" t="s">
        <v>88</v>
      </c>
      <c r="L19" s="281" t="s">
        <v>87</v>
      </c>
      <c r="M19" s="281" t="s">
        <v>86</v>
      </c>
      <c r="N19" s="281" t="s">
        <v>85</v>
      </c>
      <c r="O19" s="281" t="s">
        <v>84</v>
      </c>
      <c r="P19" s="281" t="s">
        <v>83</v>
      </c>
      <c r="Q19" s="281" t="s">
        <v>314</v>
      </c>
      <c r="R19" s="281"/>
      <c r="S19" s="280" t="s">
        <v>414</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28" t="s">
        <v>312</v>
      </c>
      <c r="R20" s="29" t="s">
        <v>313</v>
      </c>
      <c r="S20" s="280"/>
      <c r="T20" s="4"/>
      <c r="U20" s="4"/>
      <c r="V20" s="4"/>
      <c r="W20" s="4"/>
      <c r="X20" s="4"/>
      <c r="Y20" s="4"/>
    </row>
    <row r="21" spans="1:28" s="3" customFormat="1" ht="18" x14ac:dyDescent="0.25">
      <c r="A21" s="28">
        <v>1</v>
      </c>
      <c r="B21" s="119">
        <v>2</v>
      </c>
      <c r="C21" s="28">
        <v>3</v>
      </c>
      <c r="D21" s="119">
        <v>4</v>
      </c>
      <c r="E21" s="28">
        <v>5</v>
      </c>
      <c r="F21" s="119">
        <v>6</v>
      </c>
      <c r="G21" s="28">
        <v>7</v>
      </c>
      <c r="H21" s="119">
        <v>8</v>
      </c>
      <c r="I21" s="28">
        <v>9</v>
      </c>
      <c r="J21" s="119">
        <v>10</v>
      </c>
      <c r="K21" s="28">
        <v>11</v>
      </c>
      <c r="L21" s="119">
        <v>12</v>
      </c>
      <c r="M21" s="28">
        <v>13</v>
      </c>
      <c r="N21" s="119">
        <v>14</v>
      </c>
      <c r="O21" s="28">
        <v>15</v>
      </c>
      <c r="P21" s="119">
        <v>16</v>
      </c>
      <c r="Q21" s="28">
        <v>17</v>
      </c>
      <c r="R21" s="119">
        <v>18</v>
      </c>
      <c r="S21" s="28">
        <v>19</v>
      </c>
      <c r="T21" s="4"/>
      <c r="U21" s="4"/>
      <c r="V21" s="4"/>
      <c r="W21" s="4"/>
      <c r="X21" s="4"/>
      <c r="Y21" s="4"/>
    </row>
    <row r="22" spans="1:28" s="3" customFormat="1" ht="32.25" customHeight="1" x14ac:dyDescent="0.25">
      <c r="A22" s="28">
        <v>1</v>
      </c>
      <c r="B22" s="119" t="s">
        <v>310</v>
      </c>
      <c r="C22" s="119" t="s">
        <v>310</v>
      </c>
      <c r="D22" s="119" t="s">
        <v>310</v>
      </c>
      <c r="E22" s="119" t="s">
        <v>310</v>
      </c>
      <c r="F22" s="119" t="s">
        <v>310</v>
      </c>
      <c r="G22" s="119" t="s">
        <v>310</v>
      </c>
      <c r="H22" s="119" t="s">
        <v>310</v>
      </c>
      <c r="I22" s="119" t="s">
        <v>310</v>
      </c>
      <c r="J22" s="119" t="s">
        <v>310</v>
      </c>
      <c r="K22" s="119" t="s">
        <v>310</v>
      </c>
      <c r="L22" s="119" t="s">
        <v>310</v>
      </c>
      <c r="M22" s="119" t="s">
        <v>310</v>
      </c>
      <c r="N22" s="119" t="s">
        <v>310</v>
      </c>
      <c r="O22" s="119" t="s">
        <v>310</v>
      </c>
      <c r="P22" s="119" t="s">
        <v>310</v>
      </c>
      <c r="Q22" s="119" t="s">
        <v>310</v>
      </c>
      <c r="R22" s="119" t="s">
        <v>310</v>
      </c>
      <c r="S22" s="119" t="s">
        <v>310</v>
      </c>
      <c r="T22" s="4"/>
      <c r="U22" s="4"/>
      <c r="V22" s="4"/>
      <c r="W22" s="4"/>
      <c r="X22" s="4"/>
      <c r="Y22" s="4"/>
    </row>
    <row r="23" spans="1:28" ht="20.25" customHeight="1" x14ac:dyDescent="0.25">
      <c r="A23" s="61"/>
      <c r="B23" s="119" t="s">
        <v>309</v>
      </c>
      <c r="C23" s="119"/>
      <c r="D23" s="119"/>
      <c r="E23" s="61" t="s">
        <v>310</v>
      </c>
      <c r="F23" s="61" t="s">
        <v>310</v>
      </c>
      <c r="G23" s="61" t="s">
        <v>310</v>
      </c>
      <c r="H23" s="61"/>
      <c r="I23" s="61"/>
      <c r="J23" s="61"/>
      <c r="K23" s="61"/>
      <c r="L23" s="61"/>
      <c r="M23" s="61"/>
      <c r="N23" s="61"/>
      <c r="O23" s="61"/>
      <c r="P23" s="61"/>
      <c r="Q23" s="62"/>
      <c r="R23" s="2"/>
      <c r="S23" s="2"/>
    </row>
  </sheetData>
  <mergeCells count="32">
    <mergeCell ref="A15:S15"/>
    <mergeCell ref="A10:S10"/>
    <mergeCell ref="A11:S11"/>
    <mergeCell ref="A12:S12"/>
    <mergeCell ref="A13:S13"/>
    <mergeCell ref="A14:S14"/>
    <mergeCell ref="A19:A20"/>
    <mergeCell ref="B19:B20"/>
    <mergeCell ref="C19:C20"/>
    <mergeCell ref="D19:D20"/>
    <mergeCell ref="E19:E20"/>
    <mergeCell ref="A4:S4"/>
    <mergeCell ref="A6:S6"/>
    <mergeCell ref="A7:S7"/>
    <mergeCell ref="A8:S8"/>
    <mergeCell ref="A9:S9"/>
    <mergeCell ref="S19:S20"/>
    <mergeCell ref="I19:I20"/>
    <mergeCell ref="J19:J20"/>
    <mergeCell ref="A16:S16"/>
    <mergeCell ref="K19:K20"/>
    <mergeCell ref="L19:L20"/>
    <mergeCell ref="M19:M20"/>
    <mergeCell ref="N19:N20"/>
    <mergeCell ref="A17:S17"/>
    <mergeCell ref="A18:S18"/>
    <mergeCell ref="F19:F20"/>
    <mergeCell ref="G19:G20"/>
    <mergeCell ref="H19:H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3"/>
    <row r="2" spans="1:20" ht="15" customHeight="1" x14ac:dyDescent="0.25">
      <c r="T2" s="25" t="s">
        <v>67</v>
      </c>
    </row>
    <row r="3" spans="1:20" s="9" customFormat="1" ht="18.75" customHeight="1" x14ac:dyDescent="0.3">
      <c r="A3" s="14"/>
      <c r="T3" s="12" t="s">
        <v>8</v>
      </c>
    </row>
    <row r="4" spans="1:20" s="9" customFormat="1" ht="18.75" customHeight="1" x14ac:dyDescent="0.3">
      <c r="A4" s="14"/>
      <c r="T4" s="12" t="s">
        <v>66</v>
      </c>
    </row>
    <row r="5" spans="1:20" s="9" customFormat="1" ht="18.75" customHeight="1" x14ac:dyDescent="0.35">
      <c r="A5" s="14"/>
      <c r="T5" s="12"/>
    </row>
    <row r="6" spans="1:20" s="9" customFormat="1" ht="15.6" x14ac:dyDescent="0.25">
      <c r="A6" s="278" t="str">
        <f>'1. паспорт местоположение'!A5:C5</f>
        <v>Год раскрытия информации: _  2 квартал 2023_ год</v>
      </c>
      <c r="B6" s="278"/>
      <c r="C6" s="278"/>
      <c r="D6" s="278"/>
      <c r="E6" s="278"/>
      <c r="F6" s="278"/>
      <c r="G6" s="278"/>
      <c r="H6" s="278"/>
      <c r="I6" s="278"/>
      <c r="J6" s="278"/>
      <c r="K6" s="278"/>
      <c r="L6" s="278"/>
      <c r="M6" s="278"/>
      <c r="N6" s="278"/>
      <c r="O6" s="278"/>
      <c r="P6" s="278"/>
      <c r="Q6" s="278"/>
      <c r="R6" s="278"/>
      <c r="S6" s="278"/>
      <c r="T6" s="278"/>
    </row>
    <row r="7" spans="1:20" s="9" customFormat="1" ht="15.6" x14ac:dyDescent="0.25">
      <c r="A7" s="13"/>
    </row>
    <row r="8" spans="1:20" s="9" customFormat="1" ht="18.75" x14ac:dyDescent="0.2">
      <c r="A8" s="279" t="s">
        <v>7</v>
      </c>
      <c r="B8" s="279"/>
      <c r="C8" s="279"/>
      <c r="D8" s="279"/>
      <c r="E8" s="279"/>
      <c r="F8" s="279"/>
      <c r="G8" s="279"/>
      <c r="H8" s="279"/>
      <c r="I8" s="279"/>
      <c r="J8" s="279"/>
      <c r="K8" s="279"/>
      <c r="L8" s="279"/>
      <c r="M8" s="279"/>
      <c r="N8" s="279"/>
      <c r="O8" s="279"/>
      <c r="P8" s="279"/>
      <c r="Q8" s="279"/>
      <c r="R8" s="279"/>
      <c r="S8" s="279"/>
      <c r="T8" s="279"/>
    </row>
    <row r="9" spans="1:20" s="9" customFormat="1" ht="17.45" x14ac:dyDescent="0.25">
      <c r="A9" s="279"/>
      <c r="B9" s="279"/>
      <c r="C9" s="279"/>
      <c r="D9" s="279"/>
      <c r="E9" s="279"/>
      <c r="F9" s="279"/>
      <c r="G9" s="279"/>
      <c r="H9" s="279"/>
      <c r="I9" s="279"/>
      <c r="J9" s="279"/>
      <c r="K9" s="279"/>
      <c r="L9" s="279"/>
      <c r="M9" s="279"/>
      <c r="N9" s="279"/>
      <c r="O9" s="279"/>
      <c r="P9" s="279"/>
      <c r="Q9" s="279"/>
      <c r="R9" s="279"/>
      <c r="S9" s="279"/>
      <c r="T9" s="279"/>
    </row>
    <row r="10" spans="1:20" s="9" customFormat="1" ht="18.75" customHeight="1" x14ac:dyDescent="0.25">
      <c r="A10" s="275" t="str">
        <f>'2. паспорт  ТП'!A8:S8</f>
        <v>Обшество с ограниченной ответственностью "ПК-ЭНЕРГО"</v>
      </c>
      <c r="B10" s="301"/>
      <c r="C10" s="301"/>
      <c r="D10" s="301"/>
      <c r="E10" s="301"/>
      <c r="F10" s="301"/>
      <c r="G10" s="301"/>
      <c r="H10" s="301"/>
      <c r="I10" s="301"/>
      <c r="J10" s="301"/>
      <c r="K10" s="301"/>
      <c r="L10" s="301"/>
      <c r="M10" s="301"/>
      <c r="N10" s="301"/>
      <c r="O10" s="301"/>
      <c r="P10" s="301"/>
      <c r="Q10" s="301"/>
      <c r="R10" s="301"/>
      <c r="S10" s="301"/>
      <c r="T10" s="301"/>
    </row>
    <row r="11" spans="1:20" s="9" customFormat="1" ht="18.75" customHeight="1" x14ac:dyDescent="0.2">
      <c r="A11" s="274" t="s">
        <v>6</v>
      </c>
      <c r="B11" s="274"/>
      <c r="C11" s="274"/>
      <c r="D11" s="274"/>
      <c r="E11" s="274"/>
      <c r="F11" s="274"/>
      <c r="G11" s="274"/>
      <c r="H11" s="274"/>
      <c r="I11" s="274"/>
      <c r="J11" s="274"/>
      <c r="K11" s="274"/>
      <c r="L11" s="274"/>
      <c r="M11" s="274"/>
      <c r="N11" s="274"/>
      <c r="O11" s="274"/>
      <c r="P11" s="274"/>
      <c r="Q11" s="274"/>
      <c r="R11" s="274"/>
      <c r="S11" s="274"/>
      <c r="T11" s="274"/>
    </row>
    <row r="12" spans="1:20" s="9" customFormat="1" ht="17.45" x14ac:dyDescent="0.25">
      <c r="A12" s="279"/>
      <c r="B12" s="279"/>
      <c r="C12" s="279"/>
      <c r="D12" s="279"/>
      <c r="E12" s="279"/>
      <c r="F12" s="279"/>
      <c r="G12" s="279"/>
      <c r="H12" s="279"/>
      <c r="I12" s="279"/>
      <c r="J12" s="279"/>
      <c r="K12" s="279"/>
      <c r="L12" s="279"/>
      <c r="M12" s="279"/>
      <c r="N12" s="279"/>
      <c r="O12" s="279"/>
      <c r="P12" s="279"/>
      <c r="Q12" s="279"/>
      <c r="R12" s="279"/>
      <c r="S12" s="279"/>
      <c r="T12" s="279"/>
    </row>
    <row r="13" spans="1:20" s="9" customFormat="1" ht="18.75" customHeight="1" x14ac:dyDescent="0.25">
      <c r="A13" s="275" t="str">
        <f>'1. паспорт местоположение'!A12:C12</f>
        <v>J_PC20202420</v>
      </c>
      <c r="B13" s="275"/>
      <c r="C13" s="275"/>
      <c r="D13" s="275"/>
      <c r="E13" s="275"/>
      <c r="F13" s="275"/>
      <c r="G13" s="275"/>
      <c r="H13" s="275"/>
      <c r="I13" s="275"/>
      <c r="J13" s="275"/>
      <c r="K13" s="275"/>
      <c r="L13" s="275"/>
      <c r="M13" s="275"/>
      <c r="N13" s="275"/>
      <c r="O13" s="275"/>
      <c r="P13" s="275"/>
      <c r="Q13" s="275"/>
      <c r="R13" s="275"/>
      <c r="S13" s="275"/>
      <c r="T13" s="275"/>
    </row>
    <row r="14" spans="1:20" s="9" customFormat="1" ht="18.75" customHeight="1" x14ac:dyDescent="0.2">
      <c r="A14" s="274" t="s">
        <v>5</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5">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5.6" x14ac:dyDescent="0.25">
      <c r="A16" s="275" t="str">
        <f>'1. паспорт местоположение'!A15:C15</f>
        <v xml:space="preserve">Реконструкция строительной части РП ТП1 Красный Гидропресс г. Таганрог. </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4" t="s">
        <v>4</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5">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425</v>
      </c>
      <c r="B19" s="277"/>
      <c r="C19" s="277"/>
      <c r="D19" s="277"/>
      <c r="E19" s="277"/>
      <c r="F19" s="277"/>
      <c r="G19" s="277"/>
      <c r="H19" s="277"/>
      <c r="I19" s="277"/>
      <c r="J19" s="277"/>
      <c r="K19" s="277"/>
      <c r="L19" s="277"/>
      <c r="M19" s="277"/>
      <c r="N19" s="277"/>
      <c r="O19" s="277"/>
      <c r="P19" s="277"/>
      <c r="Q19" s="277"/>
      <c r="R19" s="277"/>
      <c r="S19" s="277"/>
      <c r="T19" s="277"/>
    </row>
    <row r="20" spans="1:113" s="36" customFormat="1" ht="21" customHeight="1" x14ac:dyDescent="0.3">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218</v>
      </c>
      <c r="C21" s="292"/>
      <c r="D21" s="295" t="s">
        <v>116</v>
      </c>
      <c r="E21" s="291" t="s">
        <v>454</v>
      </c>
      <c r="F21" s="292"/>
      <c r="G21" s="291" t="s">
        <v>237</v>
      </c>
      <c r="H21" s="292"/>
      <c r="I21" s="291" t="s">
        <v>115</v>
      </c>
      <c r="J21" s="292"/>
      <c r="K21" s="295" t="s">
        <v>114</v>
      </c>
      <c r="L21" s="291" t="s">
        <v>113</v>
      </c>
      <c r="M21" s="292"/>
      <c r="N21" s="291" t="s">
        <v>450</v>
      </c>
      <c r="O21" s="292"/>
      <c r="P21" s="295" t="s">
        <v>112</v>
      </c>
      <c r="Q21" s="298" t="s">
        <v>111</v>
      </c>
      <c r="R21" s="299"/>
      <c r="S21" s="298" t="s">
        <v>110</v>
      </c>
      <c r="T21" s="300"/>
    </row>
    <row r="22" spans="1:113" ht="204.75" customHeight="1" x14ac:dyDescent="0.25">
      <c r="A22" s="289"/>
      <c r="B22" s="293"/>
      <c r="C22" s="294"/>
      <c r="D22" s="296"/>
      <c r="E22" s="293"/>
      <c r="F22" s="294"/>
      <c r="G22" s="293"/>
      <c r="H22" s="294"/>
      <c r="I22" s="293"/>
      <c r="J22" s="294"/>
      <c r="K22" s="297"/>
      <c r="L22" s="293"/>
      <c r="M22" s="294"/>
      <c r="N22" s="293"/>
      <c r="O22" s="294"/>
      <c r="P22" s="297"/>
      <c r="Q22" s="53" t="s">
        <v>109</v>
      </c>
      <c r="R22" s="53" t="s">
        <v>424</v>
      </c>
      <c r="S22" s="53" t="s">
        <v>108</v>
      </c>
      <c r="T22" s="53" t="s">
        <v>107</v>
      </c>
    </row>
    <row r="23" spans="1:113" ht="51.75" customHeight="1" x14ac:dyDescent="0.25">
      <c r="A23" s="290"/>
      <c r="B23" s="53" t="s">
        <v>105</v>
      </c>
      <c r="C23" s="53" t="s">
        <v>106</v>
      </c>
      <c r="D23" s="297"/>
      <c r="E23" s="53" t="s">
        <v>105</v>
      </c>
      <c r="F23" s="53" t="s">
        <v>106</v>
      </c>
      <c r="G23" s="53" t="s">
        <v>105</v>
      </c>
      <c r="H23" s="53" t="s">
        <v>106</v>
      </c>
      <c r="I23" s="53" t="s">
        <v>105</v>
      </c>
      <c r="J23" s="53" t="s">
        <v>106</v>
      </c>
      <c r="K23" s="53" t="s">
        <v>105</v>
      </c>
      <c r="L23" s="53" t="s">
        <v>105</v>
      </c>
      <c r="M23" s="53" t="s">
        <v>106</v>
      </c>
      <c r="N23" s="53" t="s">
        <v>105</v>
      </c>
      <c r="O23" s="53" t="s">
        <v>106</v>
      </c>
      <c r="P23" s="117" t="s">
        <v>105</v>
      </c>
      <c r="Q23" s="53" t="s">
        <v>105</v>
      </c>
      <c r="R23" s="53" t="s">
        <v>105</v>
      </c>
      <c r="S23" s="53" t="s">
        <v>105</v>
      </c>
      <c r="T23" s="53" t="s">
        <v>105</v>
      </c>
    </row>
    <row r="24" spans="1:113" ht="15.6"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24" customHeight="1" x14ac:dyDescent="0.3">
      <c r="A25" s="41">
        <v>1</v>
      </c>
      <c r="B25" s="92" t="s">
        <v>310</v>
      </c>
      <c r="C25" s="92" t="s">
        <v>310</v>
      </c>
      <c r="D25" s="92" t="s">
        <v>310</v>
      </c>
      <c r="E25" s="92" t="s">
        <v>310</v>
      </c>
      <c r="F25" s="92" t="s">
        <v>310</v>
      </c>
      <c r="G25" s="92" t="s">
        <v>310</v>
      </c>
      <c r="H25" s="92" t="s">
        <v>310</v>
      </c>
      <c r="I25" s="92" t="s">
        <v>310</v>
      </c>
      <c r="J25" s="92" t="s">
        <v>310</v>
      </c>
      <c r="K25" s="92" t="s">
        <v>310</v>
      </c>
      <c r="L25" s="92" t="s">
        <v>310</v>
      </c>
      <c r="M25" s="92" t="s">
        <v>310</v>
      </c>
      <c r="N25" s="92" t="s">
        <v>310</v>
      </c>
      <c r="O25" s="92" t="s">
        <v>310</v>
      </c>
      <c r="P25" s="92" t="s">
        <v>310</v>
      </c>
      <c r="Q25" s="92" t="s">
        <v>310</v>
      </c>
      <c r="R25" s="92" t="s">
        <v>310</v>
      </c>
      <c r="S25" s="92" t="s">
        <v>310</v>
      </c>
      <c r="T25" s="92" t="s">
        <v>310</v>
      </c>
    </row>
    <row r="26" spans="1:113" ht="3" customHeight="1" x14ac:dyDescent="0.3"/>
    <row r="27" spans="1:113" s="39" customFormat="1" ht="13.15" x14ac:dyDescent="0.25">
      <c r="B27" s="40"/>
      <c r="C27" s="40"/>
      <c r="K27" s="40"/>
    </row>
    <row r="28" spans="1:113" s="39" customFormat="1" x14ac:dyDescent="0.25">
      <c r="B28" s="35" t="s">
        <v>104</v>
      </c>
      <c r="C28" s="35"/>
      <c r="D28" s="35"/>
      <c r="E28" s="35"/>
      <c r="F28" s="35"/>
      <c r="G28" s="35"/>
      <c r="H28" s="35"/>
      <c r="I28" s="35"/>
      <c r="J28" s="35"/>
      <c r="K28" s="35"/>
      <c r="L28" s="35"/>
      <c r="M28" s="35"/>
      <c r="N28" s="35"/>
      <c r="O28" s="35"/>
      <c r="P28" s="35"/>
      <c r="Q28" s="35"/>
      <c r="R28" s="35"/>
    </row>
    <row r="29" spans="1:113" x14ac:dyDescent="0.25">
      <c r="B29" s="286" t="s">
        <v>460</v>
      </c>
      <c r="C29" s="286"/>
      <c r="D29" s="286"/>
      <c r="E29" s="286"/>
      <c r="F29" s="286"/>
      <c r="G29" s="286"/>
      <c r="H29" s="286"/>
      <c r="I29" s="286"/>
      <c r="J29" s="286"/>
      <c r="K29" s="286"/>
      <c r="L29" s="286"/>
      <c r="M29" s="286"/>
      <c r="N29" s="286"/>
      <c r="O29" s="286"/>
      <c r="P29" s="286"/>
      <c r="Q29" s="286"/>
      <c r="R29" s="286"/>
    </row>
    <row r="31" spans="1:113" x14ac:dyDescent="0.25">
      <c r="B31" s="37" t="s">
        <v>423</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103</v>
      </c>
      <c r="C32" s="37"/>
      <c r="D32" s="37"/>
      <c r="E32" s="37"/>
      <c r="H32" s="37"/>
      <c r="I32" s="37"/>
      <c r="J32" s="37"/>
      <c r="K32" s="37"/>
      <c r="L32" s="37"/>
      <c r="M32" s="37"/>
      <c r="N32" s="37"/>
      <c r="O32" s="37"/>
      <c r="P32" s="37"/>
      <c r="Q32" s="37"/>
      <c r="R32" s="37"/>
    </row>
    <row r="33" spans="2:113" x14ac:dyDescent="0.25">
      <c r="B33" s="37" t="s">
        <v>102</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101</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100</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99</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98</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97</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96</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95</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A12:T12"/>
    <mergeCell ref="L21:M22"/>
    <mergeCell ref="N21:O22"/>
    <mergeCell ref="P21:P22"/>
    <mergeCell ref="Q21:R21"/>
    <mergeCell ref="S21:T21"/>
    <mergeCell ref="A18:T18"/>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67</v>
      </c>
    </row>
    <row r="2" spans="1:27" s="9" customFormat="1" ht="18.75" customHeight="1" x14ac:dyDescent="0.3">
      <c r="E2" s="14"/>
      <c r="AA2" s="12" t="s">
        <v>8</v>
      </c>
    </row>
    <row r="3" spans="1:27" s="9" customFormat="1" ht="18.75" customHeight="1" x14ac:dyDescent="0.3">
      <c r="E3" s="14"/>
      <c r="AA3" s="12" t="s">
        <v>66</v>
      </c>
    </row>
    <row r="4" spans="1:27" s="9" customFormat="1" ht="15.6" x14ac:dyDescent="0.25">
      <c r="E4" s="13"/>
    </row>
    <row r="5" spans="1:27" s="9" customFormat="1" ht="15.6" x14ac:dyDescent="0.25">
      <c r="A5" s="278" t="str">
        <f>'1. паспорт местоположение'!A5:C5</f>
        <v>Год раскрытия информации: _  2 квартал 2023_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9" customFormat="1" ht="15.6" x14ac:dyDescent="0.25">
      <c r="A6" s="115"/>
      <c r="B6" s="115"/>
      <c r="C6" s="115"/>
      <c r="D6" s="115"/>
      <c r="E6" s="115"/>
      <c r="F6" s="115"/>
      <c r="G6" s="115"/>
      <c r="H6" s="115"/>
      <c r="I6" s="115"/>
      <c r="J6" s="115"/>
      <c r="K6" s="115"/>
      <c r="L6" s="115"/>
      <c r="M6" s="115"/>
      <c r="N6" s="115"/>
      <c r="O6" s="115"/>
      <c r="P6" s="115"/>
      <c r="Q6" s="115"/>
      <c r="R6" s="115"/>
      <c r="S6" s="115"/>
      <c r="T6" s="115"/>
    </row>
    <row r="7" spans="1:27" s="9" customFormat="1" ht="18.75" x14ac:dyDescent="0.2">
      <c r="E7" s="279" t="s">
        <v>7</v>
      </c>
      <c r="F7" s="279"/>
      <c r="G7" s="279"/>
      <c r="H7" s="279"/>
      <c r="I7" s="279"/>
      <c r="J7" s="279"/>
      <c r="K7" s="279"/>
      <c r="L7" s="279"/>
      <c r="M7" s="279"/>
      <c r="N7" s="279"/>
      <c r="O7" s="279"/>
      <c r="P7" s="279"/>
      <c r="Q7" s="279"/>
      <c r="R7" s="279"/>
      <c r="S7" s="279"/>
      <c r="T7" s="279"/>
      <c r="U7" s="279"/>
      <c r="V7" s="279"/>
      <c r="W7" s="279"/>
      <c r="X7" s="279"/>
      <c r="Y7" s="279"/>
    </row>
    <row r="8" spans="1:27" s="9" customFormat="1" ht="17.45" x14ac:dyDescent="0.25">
      <c r="E8" s="116"/>
      <c r="F8" s="116"/>
      <c r="G8" s="116"/>
      <c r="H8" s="116"/>
      <c r="I8" s="116"/>
      <c r="J8" s="116"/>
      <c r="K8" s="116"/>
      <c r="L8" s="116"/>
      <c r="M8" s="116"/>
      <c r="N8" s="116"/>
      <c r="O8" s="116"/>
      <c r="P8" s="116"/>
      <c r="Q8" s="116"/>
      <c r="R8" s="116"/>
      <c r="S8" s="11"/>
      <c r="T8" s="11"/>
      <c r="U8" s="11"/>
      <c r="V8" s="11"/>
      <c r="W8" s="11"/>
    </row>
    <row r="9" spans="1:27" s="9" customFormat="1" ht="18.75" customHeight="1" x14ac:dyDescent="0.2">
      <c r="E9" s="275" t="s">
        <v>507</v>
      </c>
      <c r="F9" s="301"/>
      <c r="G9" s="301"/>
      <c r="H9" s="301"/>
      <c r="I9" s="301"/>
      <c r="J9" s="301"/>
      <c r="K9" s="301"/>
      <c r="L9" s="301"/>
      <c r="M9" s="301"/>
      <c r="N9" s="301"/>
      <c r="O9" s="301"/>
      <c r="P9" s="301"/>
      <c r="Q9" s="301"/>
      <c r="R9" s="301"/>
      <c r="S9" s="301"/>
      <c r="T9" s="301"/>
      <c r="U9" s="301"/>
      <c r="V9" s="301"/>
      <c r="W9" s="301"/>
      <c r="X9" s="301"/>
      <c r="Y9" s="301"/>
    </row>
    <row r="10" spans="1:27" s="9" customFormat="1" ht="18.75" customHeight="1" x14ac:dyDescent="0.2">
      <c r="E10" s="274" t="s">
        <v>6</v>
      </c>
      <c r="F10" s="274"/>
      <c r="G10" s="274"/>
      <c r="H10" s="274"/>
      <c r="I10" s="274"/>
      <c r="J10" s="274"/>
      <c r="K10" s="274"/>
      <c r="L10" s="274"/>
      <c r="M10" s="274"/>
      <c r="N10" s="274"/>
      <c r="O10" s="274"/>
      <c r="P10" s="274"/>
      <c r="Q10" s="274"/>
      <c r="R10" s="274"/>
      <c r="S10" s="274"/>
      <c r="T10" s="274"/>
      <c r="U10" s="274"/>
      <c r="V10" s="274"/>
      <c r="W10" s="274"/>
      <c r="X10" s="274"/>
      <c r="Y10" s="274"/>
    </row>
    <row r="11" spans="1:27" s="9" customFormat="1" ht="17.45" x14ac:dyDescent="0.25">
      <c r="E11" s="116"/>
      <c r="F11" s="116"/>
      <c r="G11" s="116"/>
      <c r="H11" s="116"/>
      <c r="I11" s="116"/>
      <c r="J11" s="116"/>
      <c r="K11" s="116"/>
      <c r="L11" s="116"/>
      <c r="M11" s="116"/>
      <c r="N11" s="116"/>
      <c r="O11" s="116"/>
      <c r="P11" s="116"/>
      <c r="Q11" s="116"/>
      <c r="R11" s="116"/>
      <c r="S11" s="11"/>
      <c r="T11" s="11"/>
      <c r="U11" s="11"/>
      <c r="V11" s="11"/>
      <c r="W11" s="11"/>
    </row>
    <row r="12" spans="1:27" s="9" customFormat="1" ht="18.75" customHeight="1" x14ac:dyDescent="0.25">
      <c r="A12" s="275" t="str">
        <f>'1. паспорт местоположение'!A12:C12</f>
        <v>J_PC20202420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9" customFormat="1" ht="18.75" customHeight="1" x14ac:dyDescent="0.2">
      <c r="E13" s="274" t="s">
        <v>5</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5">
      <c r="E14" s="4"/>
      <c r="F14" s="4"/>
      <c r="G14" s="4"/>
      <c r="H14" s="4"/>
      <c r="I14" s="4"/>
      <c r="J14" s="4"/>
      <c r="K14" s="4"/>
      <c r="L14" s="4"/>
      <c r="M14" s="4"/>
      <c r="N14" s="4"/>
      <c r="O14" s="4"/>
      <c r="P14" s="4"/>
      <c r="Q14" s="4"/>
      <c r="R14" s="4"/>
      <c r="S14" s="4"/>
      <c r="T14" s="4"/>
      <c r="U14" s="4"/>
      <c r="V14" s="4"/>
      <c r="W14" s="4"/>
    </row>
    <row r="15" spans="1:27" s="3" customFormat="1" ht="15.6" x14ac:dyDescent="0.25">
      <c r="A15" s="275" t="str">
        <f>'1. паспорт местоположение'!A15:C15</f>
        <v xml:space="preserve">Реконструкция строительной части РП ТП1 Красный Гидропресс г. Таганрог.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4" t="s">
        <v>4</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427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6" customFormat="1" ht="21" customHeight="1" x14ac:dyDescent="0.3"/>
    <row r="21" spans="1:27" ht="15.75" customHeight="1" x14ac:dyDescent="0.25">
      <c r="A21" s="295" t="s">
        <v>3</v>
      </c>
      <c r="B21" s="291" t="s">
        <v>434</v>
      </c>
      <c r="C21" s="292"/>
      <c r="D21" s="291" t="s">
        <v>436</v>
      </c>
      <c r="E21" s="292"/>
      <c r="F21" s="298" t="s">
        <v>88</v>
      </c>
      <c r="G21" s="300"/>
      <c r="H21" s="300"/>
      <c r="I21" s="299"/>
      <c r="J21" s="295" t="s">
        <v>437</v>
      </c>
      <c r="K21" s="291" t="s">
        <v>438</v>
      </c>
      <c r="L21" s="292"/>
      <c r="M21" s="291" t="s">
        <v>439</v>
      </c>
      <c r="N21" s="292"/>
      <c r="O21" s="291" t="s">
        <v>426</v>
      </c>
      <c r="P21" s="292"/>
      <c r="Q21" s="291" t="s">
        <v>121</v>
      </c>
      <c r="R21" s="292"/>
      <c r="S21" s="295" t="s">
        <v>120</v>
      </c>
      <c r="T21" s="295" t="s">
        <v>440</v>
      </c>
      <c r="U21" s="295" t="s">
        <v>435</v>
      </c>
      <c r="V21" s="291" t="s">
        <v>119</v>
      </c>
      <c r="W21" s="292"/>
      <c r="X21" s="298" t="s">
        <v>111</v>
      </c>
      <c r="Y21" s="300"/>
      <c r="Z21" s="298" t="s">
        <v>110</v>
      </c>
      <c r="AA21" s="300"/>
    </row>
    <row r="22" spans="1:27" ht="216" customHeight="1" x14ac:dyDescent="0.25">
      <c r="A22" s="296"/>
      <c r="B22" s="293"/>
      <c r="C22" s="294"/>
      <c r="D22" s="293"/>
      <c r="E22" s="294"/>
      <c r="F22" s="298" t="s">
        <v>118</v>
      </c>
      <c r="G22" s="299"/>
      <c r="H22" s="298" t="s">
        <v>117</v>
      </c>
      <c r="I22" s="299"/>
      <c r="J22" s="297"/>
      <c r="K22" s="293"/>
      <c r="L22" s="294"/>
      <c r="M22" s="293"/>
      <c r="N22" s="294"/>
      <c r="O22" s="293"/>
      <c r="P22" s="294"/>
      <c r="Q22" s="293"/>
      <c r="R22" s="294"/>
      <c r="S22" s="297"/>
      <c r="T22" s="297"/>
      <c r="U22" s="297"/>
      <c r="V22" s="293"/>
      <c r="W22" s="294"/>
      <c r="X22" s="53" t="s">
        <v>109</v>
      </c>
      <c r="Y22" s="53" t="s">
        <v>424</v>
      </c>
      <c r="Z22" s="53" t="s">
        <v>108</v>
      </c>
      <c r="AA22" s="53" t="s">
        <v>107</v>
      </c>
    </row>
    <row r="23" spans="1:27" ht="60" customHeight="1" x14ac:dyDescent="0.25">
      <c r="A23" s="297"/>
      <c r="B23" s="117" t="s">
        <v>105</v>
      </c>
      <c r="C23" s="117" t="s">
        <v>106</v>
      </c>
      <c r="D23" s="117" t="s">
        <v>105</v>
      </c>
      <c r="E23" s="117" t="s">
        <v>106</v>
      </c>
      <c r="F23" s="117" t="s">
        <v>105</v>
      </c>
      <c r="G23" s="117" t="s">
        <v>106</v>
      </c>
      <c r="H23" s="117" t="s">
        <v>105</v>
      </c>
      <c r="I23" s="117" t="s">
        <v>106</v>
      </c>
      <c r="J23" s="117" t="s">
        <v>105</v>
      </c>
      <c r="K23" s="117" t="s">
        <v>105</v>
      </c>
      <c r="L23" s="117" t="s">
        <v>106</v>
      </c>
      <c r="M23" s="117" t="s">
        <v>105</v>
      </c>
      <c r="N23" s="117" t="s">
        <v>106</v>
      </c>
      <c r="O23" s="117" t="s">
        <v>105</v>
      </c>
      <c r="P23" s="117" t="s">
        <v>106</v>
      </c>
      <c r="Q23" s="117" t="s">
        <v>105</v>
      </c>
      <c r="R23" s="117" t="s">
        <v>106</v>
      </c>
      <c r="S23" s="117" t="s">
        <v>105</v>
      </c>
      <c r="T23" s="117" t="s">
        <v>105</v>
      </c>
      <c r="U23" s="117" t="s">
        <v>105</v>
      </c>
      <c r="V23" s="117" t="s">
        <v>105</v>
      </c>
      <c r="W23" s="117" t="s">
        <v>106</v>
      </c>
      <c r="X23" s="117" t="s">
        <v>105</v>
      </c>
      <c r="Y23" s="117" t="s">
        <v>105</v>
      </c>
      <c r="Z23" s="53" t="s">
        <v>105</v>
      </c>
      <c r="AA23" s="53" t="s">
        <v>105</v>
      </c>
    </row>
    <row r="24" spans="1:27" ht="15.6" x14ac:dyDescent="0.3">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114" customHeight="1" x14ac:dyDescent="0.3">
      <c r="A25" s="57">
        <v>1</v>
      </c>
      <c r="B25" s="126" t="s">
        <v>310</v>
      </c>
      <c r="C25" s="126" t="s">
        <v>310</v>
      </c>
      <c r="D25" s="126" t="s">
        <v>310</v>
      </c>
      <c r="E25" s="126" t="s">
        <v>310</v>
      </c>
      <c r="F25" s="126" t="s">
        <v>310</v>
      </c>
      <c r="G25" s="126" t="s">
        <v>310</v>
      </c>
      <c r="H25" s="126" t="s">
        <v>310</v>
      </c>
      <c r="I25" s="126" t="s">
        <v>310</v>
      </c>
      <c r="J25" s="126" t="s">
        <v>310</v>
      </c>
      <c r="K25" s="126" t="s">
        <v>310</v>
      </c>
      <c r="L25" s="126" t="s">
        <v>310</v>
      </c>
      <c r="M25" s="126" t="s">
        <v>310</v>
      </c>
      <c r="N25" s="126" t="s">
        <v>310</v>
      </c>
      <c r="O25" s="126" t="s">
        <v>310</v>
      </c>
      <c r="P25" s="126" t="s">
        <v>310</v>
      </c>
      <c r="Q25" s="126" t="s">
        <v>310</v>
      </c>
      <c r="R25" s="126" t="s">
        <v>310</v>
      </c>
      <c r="S25" s="126" t="s">
        <v>310</v>
      </c>
      <c r="T25" s="126" t="s">
        <v>310</v>
      </c>
      <c r="U25" s="126" t="s">
        <v>310</v>
      </c>
      <c r="V25" s="126" t="s">
        <v>310</v>
      </c>
      <c r="W25" s="126" t="s">
        <v>310</v>
      </c>
      <c r="X25" s="126" t="s">
        <v>310</v>
      </c>
      <c r="Y25" s="126" t="s">
        <v>310</v>
      </c>
      <c r="Z25" s="126" t="s">
        <v>310</v>
      </c>
      <c r="AA25" s="126" t="s">
        <v>310</v>
      </c>
    </row>
    <row r="26" spans="1:27" ht="3" customHeight="1" x14ac:dyDescent="0.3">
      <c r="X26" s="54"/>
      <c r="Y26" s="55"/>
    </row>
    <row r="27" spans="1:27" s="39" customFormat="1" ht="13.15" x14ac:dyDescent="0.25">
      <c r="A27" s="40"/>
      <c r="B27" s="40"/>
      <c r="C27" s="40"/>
      <c r="E27" s="40"/>
    </row>
    <row r="28" spans="1:27" s="39" customFormat="1" ht="13.15" x14ac:dyDescent="0.25">
      <c r="A28" s="40"/>
      <c r="B28" s="40"/>
      <c r="C28" s="40"/>
    </row>
  </sheetData>
  <mergeCells count="27">
    <mergeCell ref="E13:Y13"/>
    <mergeCell ref="B21:C22"/>
    <mergeCell ref="D21:E22"/>
    <mergeCell ref="F21:I21"/>
    <mergeCell ref="J21:J22"/>
    <mergeCell ref="A15:AA15"/>
    <mergeCell ref="E16:Y16"/>
    <mergeCell ref="E18:Y18"/>
    <mergeCell ref="A19:AA19"/>
    <mergeCell ref="K21:L22"/>
    <mergeCell ref="V21:W22"/>
    <mergeCell ref="O21:P22"/>
    <mergeCell ref="Q21:R22"/>
    <mergeCell ref="S21:S22"/>
    <mergeCell ref="T21:T22"/>
    <mergeCell ref="U21:U22"/>
    <mergeCell ref="A5:AA5"/>
    <mergeCell ref="E7:Y7"/>
    <mergeCell ref="E9:Y9"/>
    <mergeCell ref="E10:Y10"/>
    <mergeCell ref="A12:AA12"/>
    <mergeCell ref="A21:A23"/>
    <mergeCell ref="X21:Y21"/>
    <mergeCell ref="Z21:AA21"/>
    <mergeCell ref="F22:G22"/>
    <mergeCell ref="H22:I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A14" sqref="A14:C1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67</v>
      </c>
    </row>
    <row r="2" spans="1:29" s="9" customFormat="1" ht="18.75" customHeight="1" x14ac:dyDescent="0.3">
      <c r="A2" s="14"/>
      <c r="C2" s="12" t="s">
        <v>8</v>
      </c>
    </row>
    <row r="3" spans="1:29" s="9" customFormat="1" ht="18.75" x14ac:dyDescent="0.3">
      <c r="A3" s="13"/>
      <c r="C3" s="12" t="s">
        <v>66</v>
      </c>
    </row>
    <row r="4" spans="1:29" s="9" customFormat="1" ht="18" x14ac:dyDescent="0.35">
      <c r="A4" s="13"/>
      <c r="C4" s="12"/>
    </row>
    <row r="5" spans="1:29" s="9" customFormat="1" ht="15.6" x14ac:dyDescent="0.25">
      <c r="A5" s="278" t="str">
        <f>'1. паспорт местоположение'!A5:C5</f>
        <v>Год раскрытия информации: _  2 квартал 2023_ год</v>
      </c>
      <c r="B5" s="278"/>
      <c r="C5" s="278"/>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9" customFormat="1" ht="18" x14ac:dyDescent="0.35">
      <c r="A6" s="13"/>
      <c r="G6" s="12"/>
    </row>
    <row r="7" spans="1:29" s="9" customFormat="1" ht="18.75" x14ac:dyDescent="0.2">
      <c r="A7" s="279" t="s">
        <v>7</v>
      </c>
      <c r="B7" s="279"/>
      <c r="C7" s="279"/>
      <c r="D7" s="11"/>
      <c r="E7" s="11"/>
      <c r="F7" s="11"/>
      <c r="G7" s="11"/>
      <c r="H7" s="11"/>
      <c r="I7" s="11"/>
      <c r="J7" s="11"/>
      <c r="K7" s="11"/>
      <c r="L7" s="11"/>
      <c r="M7" s="11"/>
      <c r="N7" s="11"/>
      <c r="O7" s="11"/>
      <c r="P7" s="11"/>
      <c r="Q7" s="11"/>
      <c r="R7" s="11"/>
      <c r="S7" s="11"/>
      <c r="T7" s="11"/>
      <c r="U7" s="11"/>
    </row>
    <row r="8" spans="1:29" s="9" customFormat="1" ht="17.45" x14ac:dyDescent="0.25">
      <c r="A8" s="279"/>
      <c r="B8" s="279"/>
      <c r="C8" s="279"/>
      <c r="D8" s="116"/>
      <c r="E8" s="116"/>
      <c r="F8" s="116"/>
      <c r="G8" s="116"/>
      <c r="H8" s="11"/>
      <c r="I8" s="11"/>
      <c r="J8" s="11"/>
      <c r="K8" s="11"/>
      <c r="L8" s="11"/>
      <c r="M8" s="11"/>
      <c r="N8" s="11"/>
      <c r="O8" s="11"/>
      <c r="P8" s="11"/>
      <c r="Q8" s="11"/>
      <c r="R8" s="11"/>
      <c r="S8" s="11"/>
      <c r="T8" s="11"/>
      <c r="U8" s="11"/>
    </row>
    <row r="9" spans="1:29" s="9" customFormat="1" ht="18.75" x14ac:dyDescent="0.2">
      <c r="A9" s="275" t="s">
        <v>507</v>
      </c>
      <c r="B9" s="275"/>
      <c r="C9" s="275"/>
      <c r="D9" s="8"/>
      <c r="E9" s="8"/>
      <c r="F9" s="8"/>
      <c r="G9" s="8"/>
      <c r="H9" s="11"/>
      <c r="I9" s="11"/>
      <c r="J9" s="11"/>
      <c r="K9" s="11"/>
      <c r="L9" s="11"/>
      <c r="M9" s="11"/>
      <c r="N9" s="11"/>
      <c r="O9" s="11"/>
      <c r="P9" s="11"/>
      <c r="Q9" s="11"/>
      <c r="R9" s="11"/>
      <c r="S9" s="11"/>
      <c r="T9" s="11"/>
      <c r="U9" s="11"/>
    </row>
    <row r="10" spans="1:29" s="9" customFormat="1" ht="18.75" x14ac:dyDescent="0.2">
      <c r="A10" s="274" t="s">
        <v>6</v>
      </c>
      <c r="B10" s="274"/>
      <c r="C10" s="274"/>
      <c r="D10" s="6"/>
      <c r="E10" s="6"/>
      <c r="F10" s="6"/>
      <c r="G10" s="6"/>
      <c r="H10" s="11"/>
      <c r="I10" s="11"/>
      <c r="J10" s="11"/>
      <c r="K10" s="11"/>
      <c r="L10" s="11"/>
      <c r="M10" s="11"/>
      <c r="N10" s="11"/>
      <c r="O10" s="11"/>
      <c r="P10" s="11"/>
      <c r="Q10" s="11"/>
      <c r="R10" s="11"/>
      <c r="S10" s="11"/>
      <c r="T10" s="11"/>
      <c r="U10" s="11"/>
    </row>
    <row r="11" spans="1:29" s="9" customFormat="1" ht="17.45" x14ac:dyDescent="0.25">
      <c r="A11" s="279"/>
      <c r="B11" s="279"/>
      <c r="C11" s="279"/>
      <c r="D11" s="116"/>
      <c r="E11" s="116"/>
      <c r="F11" s="116"/>
      <c r="G11" s="116"/>
      <c r="H11" s="11"/>
      <c r="I11" s="11"/>
      <c r="J11" s="11"/>
      <c r="K11" s="11"/>
      <c r="L11" s="11"/>
      <c r="M11" s="11"/>
      <c r="N11" s="11"/>
      <c r="O11" s="11"/>
      <c r="P11" s="11"/>
      <c r="Q11" s="11"/>
      <c r="R11" s="11"/>
      <c r="S11" s="11"/>
      <c r="T11" s="11"/>
      <c r="U11" s="11"/>
    </row>
    <row r="12" spans="1:29" s="9" customFormat="1" ht="17.45" x14ac:dyDescent="0.25">
      <c r="A12" s="275" t="str">
        <f>'1. паспорт местоположение'!A12:C12</f>
        <v>J_PC20202420</v>
      </c>
      <c r="B12" s="275"/>
      <c r="C12" s="275"/>
      <c r="D12" s="8"/>
      <c r="E12" s="8"/>
      <c r="F12" s="8"/>
      <c r="G12" s="8"/>
      <c r="H12" s="11"/>
      <c r="I12" s="11"/>
      <c r="J12" s="11"/>
      <c r="K12" s="11"/>
      <c r="L12" s="11"/>
      <c r="M12" s="11"/>
      <c r="N12" s="11"/>
      <c r="O12" s="11"/>
      <c r="P12" s="11"/>
      <c r="Q12" s="11"/>
      <c r="R12" s="11"/>
      <c r="S12" s="11"/>
      <c r="T12" s="11"/>
      <c r="U12" s="11"/>
    </row>
    <row r="13" spans="1:29" s="9" customFormat="1" ht="18.75" x14ac:dyDescent="0.2">
      <c r="A13" s="274" t="s">
        <v>5</v>
      </c>
      <c r="B13" s="274"/>
      <c r="C13" s="274"/>
      <c r="D13" s="6"/>
      <c r="E13" s="6"/>
      <c r="F13" s="6"/>
      <c r="G13" s="6"/>
      <c r="H13" s="11"/>
      <c r="I13" s="11"/>
      <c r="J13" s="11"/>
      <c r="K13" s="11"/>
      <c r="L13" s="11"/>
      <c r="M13" s="11"/>
      <c r="N13" s="11"/>
      <c r="O13" s="11"/>
      <c r="P13" s="11"/>
      <c r="Q13" s="11"/>
      <c r="R13" s="11"/>
      <c r="S13" s="11"/>
      <c r="T13" s="11"/>
      <c r="U13" s="11"/>
    </row>
    <row r="14" spans="1:29" s="9" customFormat="1" ht="15.75" customHeight="1" x14ac:dyDescent="0.25">
      <c r="A14" s="282"/>
      <c r="B14" s="282"/>
      <c r="C14" s="282"/>
      <c r="D14" s="4"/>
      <c r="E14" s="4"/>
      <c r="F14" s="4"/>
      <c r="G14" s="4"/>
      <c r="H14" s="4"/>
      <c r="I14" s="4"/>
      <c r="J14" s="4"/>
      <c r="K14" s="4"/>
      <c r="L14" s="4"/>
      <c r="M14" s="4"/>
      <c r="N14" s="4"/>
      <c r="O14" s="4"/>
      <c r="P14" s="4"/>
      <c r="Q14" s="4"/>
      <c r="R14" s="4"/>
      <c r="S14" s="4"/>
      <c r="T14" s="4"/>
      <c r="U14" s="4"/>
    </row>
    <row r="15" spans="1:29" s="3" customFormat="1" ht="15.6" x14ac:dyDescent="0.25">
      <c r="A15" s="275" t="str">
        <f>'1. паспорт местоположение'!A15:C15</f>
        <v xml:space="preserve">Реконструкция строительной части РП ТП1 Красный Гидропресс г. Таганрог.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4</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5">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419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5">
      <c r="A21" s="23">
        <v>1</v>
      </c>
      <c r="B21" s="24">
        <v>2</v>
      </c>
      <c r="C21" s="23">
        <v>3</v>
      </c>
      <c r="D21" s="6"/>
      <c r="E21" s="6"/>
      <c r="F21" s="6"/>
      <c r="G21" s="6"/>
      <c r="H21" s="4"/>
      <c r="I21" s="4"/>
      <c r="J21" s="4"/>
      <c r="K21" s="4"/>
      <c r="L21" s="4"/>
      <c r="M21" s="4"/>
      <c r="N21" s="4"/>
      <c r="O21" s="4"/>
      <c r="P21" s="4"/>
      <c r="Q21" s="4"/>
      <c r="R21" s="4"/>
    </row>
    <row r="22" spans="1:21" s="3" customFormat="1" ht="31.5" x14ac:dyDescent="0.2">
      <c r="A22" s="16" t="s">
        <v>63</v>
      </c>
      <c r="B22" s="19" t="s">
        <v>432</v>
      </c>
      <c r="C22" s="44" t="s">
        <v>515</v>
      </c>
      <c r="D22" s="6"/>
      <c r="E22" s="6"/>
      <c r="F22" s="4"/>
      <c r="G22" s="4"/>
      <c r="H22" s="4"/>
      <c r="I22" s="4"/>
      <c r="J22" s="4"/>
      <c r="K22" s="4"/>
      <c r="L22" s="4"/>
      <c r="M22" s="4"/>
      <c r="N22" s="4"/>
      <c r="O22" s="4"/>
      <c r="P22" s="4"/>
    </row>
    <row r="23" spans="1:21" ht="31.5" x14ac:dyDescent="0.25">
      <c r="A23" s="16" t="s">
        <v>61</v>
      </c>
      <c r="B23" s="18" t="s">
        <v>58</v>
      </c>
      <c r="C23" s="23" t="s">
        <v>512</v>
      </c>
    </row>
    <row r="24" spans="1:21" ht="63" x14ac:dyDescent="0.25">
      <c r="A24" s="16" t="s">
        <v>60</v>
      </c>
      <c r="B24" s="18" t="s">
        <v>452</v>
      </c>
      <c r="C24" s="44" t="s">
        <v>516</v>
      </c>
    </row>
    <row r="25" spans="1:21" ht="31.5" x14ac:dyDescent="0.25">
      <c r="A25" s="16" t="s">
        <v>59</v>
      </c>
      <c r="B25" s="18" t="s">
        <v>453</v>
      </c>
      <c r="C25" s="34" t="s">
        <v>499</v>
      </c>
    </row>
    <row r="26" spans="1:21" ht="31.5" x14ac:dyDescent="0.25">
      <c r="A26" s="16" t="s">
        <v>57</v>
      </c>
      <c r="B26" s="18" t="s">
        <v>226</v>
      </c>
      <c r="C26" s="127" t="s">
        <v>471</v>
      </c>
    </row>
    <row r="27" spans="1:21" ht="78.75" x14ac:dyDescent="0.25">
      <c r="A27" s="16" t="s">
        <v>56</v>
      </c>
      <c r="B27" s="18" t="s">
        <v>433</v>
      </c>
      <c r="C27" s="129" t="s">
        <v>517</v>
      </c>
    </row>
    <row r="28" spans="1:21" ht="15.75" x14ac:dyDescent="0.25">
      <c r="A28" s="16" t="s">
        <v>54</v>
      </c>
      <c r="B28" s="18" t="s">
        <v>55</v>
      </c>
      <c r="C28" s="26" t="s">
        <v>518</v>
      </c>
    </row>
    <row r="29" spans="1:21" ht="31.5" x14ac:dyDescent="0.25">
      <c r="A29" s="16" t="s">
        <v>52</v>
      </c>
      <c r="B29" s="17" t="s">
        <v>53</v>
      </c>
      <c r="C29" s="26" t="s">
        <v>519</v>
      </c>
    </row>
    <row r="30" spans="1:21" ht="31.5" x14ac:dyDescent="0.25">
      <c r="A30" s="16" t="s">
        <v>70</v>
      </c>
      <c r="B30" s="17" t="s">
        <v>51</v>
      </c>
      <c r="C30" s="26" t="s">
        <v>497</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H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67</v>
      </c>
    </row>
    <row r="2" spans="1:28" ht="18.75" x14ac:dyDescent="0.3">
      <c r="Z2" s="12" t="s">
        <v>8</v>
      </c>
    </row>
    <row r="3" spans="1:28" ht="18.75" x14ac:dyDescent="0.3">
      <c r="Z3" s="12" t="s">
        <v>66</v>
      </c>
    </row>
    <row r="4" spans="1:28" ht="18.75" customHeight="1" x14ac:dyDescent="0.3">
      <c r="A4" s="278" t="str">
        <f>'1. паспорт местоположение'!A5:C5</f>
        <v>Год раскрытия информации: _  2 квартал 2023_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9" t="s">
        <v>7</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
      <c r="AB6" s="11"/>
    </row>
    <row r="7" spans="1:28" ht="17.45" x14ac:dyDescent="0.3">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
      <c r="AB7" s="11"/>
    </row>
    <row r="8" spans="1:28" ht="15.6" x14ac:dyDescent="0.3">
      <c r="A8" s="275" t="str">
        <f>'3.3 паспорт описание'!A9:C9</f>
        <v>Обшество с ограниченной ответственностью "ПК-ЭНЕРГО"</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8"/>
      <c r="AB8" s="8"/>
    </row>
    <row r="9" spans="1:28" ht="15.75" x14ac:dyDescent="0.25">
      <c r="A9" s="274" t="s">
        <v>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6"/>
      <c r="AB9" s="6"/>
    </row>
    <row r="10" spans="1:28" ht="17.45" x14ac:dyDescent="0.3">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
      <c r="AB10" s="11"/>
    </row>
    <row r="11" spans="1:28" ht="15.6" x14ac:dyDescent="0.3">
      <c r="A11" s="275" t="str">
        <f>'1. паспорт местоположение'!A12:C12</f>
        <v>J_PC20202420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8"/>
      <c r="AB11" s="8"/>
    </row>
    <row r="12" spans="1:28" ht="15.75" x14ac:dyDescent="0.25">
      <c r="A12" s="274" t="s">
        <v>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6"/>
      <c r="AB12" s="6"/>
    </row>
    <row r="13" spans="1:28" ht="18" x14ac:dyDescent="0.3">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ht="15.6" x14ac:dyDescent="0.3">
      <c r="A14" s="275" t="str">
        <f>'1. паспорт местоположение'!A15:C15</f>
        <v xml:space="preserve">Реконструкция строительной части РП ТП1 Красный Гидропресс г. Таганрог.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8"/>
      <c r="AB14" s="8"/>
    </row>
    <row r="15" spans="1:28" ht="15.75" x14ac:dyDescent="0.25">
      <c r="A15" s="274" t="s">
        <v>4</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6"/>
      <c r="AB15" s="6"/>
    </row>
    <row r="16" spans="1:28" ht="14.45"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
      <c r="AB16" s="15"/>
    </row>
    <row r="17" spans="1:28" ht="14.45"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
      <c r="AB17" s="15"/>
    </row>
    <row r="18" spans="1:28" ht="14.45" x14ac:dyDescent="0.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
      <c r="AB18" s="15"/>
    </row>
    <row r="19" spans="1:28" ht="14.45"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
      <c r="AB19" s="15"/>
    </row>
    <row r="20" spans="1:28" ht="14.45" x14ac:dyDescent="0.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
      <c r="AB20" s="15"/>
    </row>
    <row r="21" spans="1:28" ht="14.45" x14ac:dyDescent="0.3">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
      <c r="AB21" s="15"/>
    </row>
    <row r="22" spans="1:28" x14ac:dyDescent="0.25">
      <c r="A22" s="307" t="s">
        <v>451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90"/>
      <c r="AB22" s="90"/>
    </row>
    <row r="23" spans="1:28" ht="32.25" customHeight="1" x14ac:dyDescent="0.25">
      <c r="A23" s="302" t="s">
        <v>307</v>
      </c>
      <c r="B23" s="303"/>
      <c r="C23" s="303"/>
      <c r="D23" s="303"/>
      <c r="E23" s="303"/>
      <c r="F23" s="303"/>
      <c r="G23" s="303"/>
      <c r="H23" s="303"/>
      <c r="I23" s="303"/>
      <c r="J23" s="303"/>
      <c r="K23" s="303"/>
      <c r="L23" s="304"/>
      <c r="M23" s="305" t="s">
        <v>308</v>
      </c>
      <c r="N23" s="305"/>
      <c r="O23" s="305"/>
      <c r="P23" s="305"/>
      <c r="Q23" s="305"/>
      <c r="R23" s="305"/>
      <c r="S23" s="305"/>
      <c r="T23" s="305"/>
      <c r="U23" s="305"/>
      <c r="V23" s="305"/>
      <c r="W23" s="305"/>
      <c r="X23" s="305"/>
      <c r="Y23" s="305"/>
      <c r="Z23" s="305"/>
    </row>
    <row r="24" spans="1:28" ht="151.5" customHeight="1" x14ac:dyDescent="0.25">
      <c r="A24" s="118" t="s">
        <v>228</v>
      </c>
      <c r="B24" s="51" t="s">
        <v>235</v>
      </c>
      <c r="C24" s="118" t="s">
        <v>301</v>
      </c>
      <c r="D24" s="118" t="s">
        <v>229</v>
      </c>
      <c r="E24" s="118" t="s">
        <v>302</v>
      </c>
      <c r="F24" s="118" t="s">
        <v>304</v>
      </c>
      <c r="G24" s="118" t="s">
        <v>303</v>
      </c>
      <c r="H24" s="118" t="s">
        <v>230</v>
      </c>
      <c r="I24" s="118" t="s">
        <v>305</v>
      </c>
      <c r="J24" s="118" t="s">
        <v>236</v>
      </c>
      <c r="K24" s="51" t="s">
        <v>234</v>
      </c>
      <c r="L24" s="51" t="s">
        <v>231</v>
      </c>
      <c r="M24" s="52" t="s">
        <v>243</v>
      </c>
      <c r="N24" s="51" t="s">
        <v>462</v>
      </c>
      <c r="O24" s="118" t="s">
        <v>241</v>
      </c>
      <c r="P24" s="118" t="s">
        <v>242</v>
      </c>
      <c r="Q24" s="118" t="s">
        <v>240</v>
      </c>
      <c r="R24" s="118" t="s">
        <v>230</v>
      </c>
      <c r="S24" s="118" t="s">
        <v>239</v>
      </c>
      <c r="T24" s="118" t="s">
        <v>238</v>
      </c>
      <c r="U24" s="118" t="s">
        <v>300</v>
      </c>
      <c r="V24" s="118" t="s">
        <v>240</v>
      </c>
      <c r="W24" s="58" t="s">
        <v>233</v>
      </c>
      <c r="X24" s="58" t="s">
        <v>245</v>
      </c>
      <c r="Y24" s="58" t="s">
        <v>246</v>
      </c>
      <c r="Z24" s="60" t="s">
        <v>244</v>
      </c>
    </row>
    <row r="25" spans="1:28" ht="16.5" customHeight="1" x14ac:dyDescent="0.3">
      <c r="A25" s="118">
        <v>1</v>
      </c>
      <c r="B25" s="51">
        <v>2</v>
      </c>
      <c r="C25" s="118">
        <v>3</v>
      </c>
      <c r="D25" s="51">
        <v>4</v>
      </c>
      <c r="E25" s="118">
        <v>5</v>
      </c>
      <c r="F25" s="51">
        <v>6</v>
      </c>
      <c r="G25" s="118">
        <v>7</v>
      </c>
      <c r="H25" s="51">
        <v>8</v>
      </c>
      <c r="I25" s="118">
        <v>9</v>
      </c>
      <c r="J25" s="51">
        <v>10</v>
      </c>
      <c r="K25" s="118">
        <v>11</v>
      </c>
      <c r="L25" s="51">
        <v>12</v>
      </c>
      <c r="M25" s="118">
        <v>13</v>
      </c>
      <c r="N25" s="51">
        <v>14</v>
      </c>
      <c r="O25" s="118">
        <v>15</v>
      </c>
      <c r="P25" s="51">
        <v>16</v>
      </c>
      <c r="Q25" s="118">
        <v>17</v>
      </c>
      <c r="R25" s="51">
        <v>18</v>
      </c>
      <c r="S25" s="118">
        <v>19</v>
      </c>
      <c r="T25" s="51">
        <v>20</v>
      </c>
      <c r="U25" s="118">
        <v>21</v>
      </c>
      <c r="V25" s="51">
        <v>22</v>
      </c>
      <c r="W25" s="118">
        <v>23</v>
      </c>
      <c r="X25" s="51">
        <v>24</v>
      </c>
      <c r="Y25" s="118">
        <v>25</v>
      </c>
      <c r="Z25" s="51">
        <v>26</v>
      </c>
    </row>
    <row r="26" spans="1:28" ht="45.75" customHeight="1" x14ac:dyDescent="0.25">
      <c r="A26" s="50" t="s">
        <v>468</v>
      </c>
      <c r="B26" s="50" t="s">
        <v>468</v>
      </c>
      <c r="C26" s="50" t="s">
        <v>468</v>
      </c>
      <c r="D26" s="50" t="s">
        <v>468</v>
      </c>
      <c r="E26" s="50" t="s">
        <v>468</v>
      </c>
      <c r="F26" s="50" t="s">
        <v>468</v>
      </c>
      <c r="G26" s="50" t="s">
        <v>468</v>
      </c>
      <c r="H26" s="50" t="s">
        <v>468</v>
      </c>
      <c r="I26" s="50" t="s">
        <v>468</v>
      </c>
      <c r="J26" s="50" t="s">
        <v>468</v>
      </c>
      <c r="K26" s="50" t="s">
        <v>468</v>
      </c>
      <c r="L26" s="50" t="s">
        <v>468</v>
      </c>
      <c r="M26" s="50" t="s">
        <v>468</v>
      </c>
      <c r="N26" s="50" t="s">
        <v>468</v>
      </c>
      <c r="O26" s="50" t="s">
        <v>468</v>
      </c>
      <c r="P26" s="50" t="s">
        <v>468</v>
      </c>
      <c r="Q26" s="50" t="s">
        <v>468</v>
      </c>
      <c r="R26" s="50" t="s">
        <v>468</v>
      </c>
      <c r="S26" s="50" t="s">
        <v>468</v>
      </c>
      <c r="T26" s="50" t="s">
        <v>468</v>
      </c>
      <c r="U26" s="50" t="s">
        <v>468</v>
      </c>
      <c r="V26" s="50" t="s">
        <v>468</v>
      </c>
      <c r="W26" s="50" t="s">
        <v>468</v>
      </c>
      <c r="X26" s="50" t="s">
        <v>468</v>
      </c>
      <c r="Y26" s="50" t="s">
        <v>468</v>
      </c>
      <c r="Z26" s="50" t="s">
        <v>468</v>
      </c>
    </row>
    <row r="30" spans="1:28" x14ac:dyDescent="0.25">
      <c r="A30" s="59"/>
    </row>
  </sheetData>
  <mergeCells count="20">
    <mergeCell ref="A14:Z14"/>
    <mergeCell ref="A15:Z15"/>
    <mergeCell ref="A16:Z16"/>
    <mergeCell ref="A4:Z4"/>
    <mergeCell ref="A6:Z6"/>
    <mergeCell ref="A7:Z7"/>
    <mergeCell ref="A8:Z8"/>
    <mergeCell ref="A9:Z9"/>
    <mergeCell ref="A10:Z10"/>
    <mergeCell ref="A11:Z11"/>
    <mergeCell ref="A12:Z12"/>
    <mergeCell ref="A13:Z13"/>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67</v>
      </c>
    </row>
    <row r="2" spans="1:26" s="9" customFormat="1" ht="18.75" customHeight="1" x14ac:dyDescent="0.3">
      <c r="A2" s="14"/>
      <c r="B2" s="14"/>
      <c r="O2" s="12" t="s">
        <v>8</v>
      </c>
    </row>
    <row r="3" spans="1:26" s="9" customFormat="1" ht="18.75" x14ac:dyDescent="0.3">
      <c r="A3" s="13"/>
      <c r="B3" s="13"/>
      <c r="O3" s="12" t="s">
        <v>66</v>
      </c>
    </row>
    <row r="4" spans="1:26" s="9" customFormat="1" ht="18" x14ac:dyDescent="0.35">
      <c r="A4" s="13"/>
      <c r="B4" s="13"/>
      <c r="L4" s="12"/>
    </row>
    <row r="5" spans="1:26" s="9" customFormat="1" ht="15.6" x14ac:dyDescent="0.25">
      <c r="A5" s="278" t="str">
        <f>'1. паспорт местоположение'!A5:C5</f>
        <v>Год раскрытия информации: _  2 квартал 2023_ год</v>
      </c>
      <c r="B5" s="278"/>
      <c r="C5" s="278"/>
      <c r="D5" s="278"/>
      <c r="E5" s="278"/>
      <c r="F5" s="278"/>
      <c r="G5" s="278"/>
      <c r="H5" s="278"/>
      <c r="I5" s="278"/>
      <c r="J5" s="278"/>
      <c r="K5" s="278"/>
      <c r="L5" s="278"/>
      <c r="M5" s="278"/>
      <c r="N5" s="278"/>
      <c r="O5" s="278"/>
      <c r="P5" s="89"/>
      <c r="Q5" s="89"/>
      <c r="R5" s="89"/>
      <c r="S5" s="89"/>
      <c r="T5" s="89"/>
      <c r="U5" s="89"/>
      <c r="V5" s="89"/>
      <c r="W5" s="89"/>
      <c r="X5" s="89"/>
      <c r="Y5" s="89"/>
      <c r="Z5" s="89"/>
    </row>
    <row r="6" spans="1:26" s="9" customFormat="1" ht="18" x14ac:dyDescent="0.35">
      <c r="A6" s="13"/>
      <c r="B6" s="13"/>
      <c r="L6" s="12"/>
    </row>
    <row r="7" spans="1:26" s="9" customFormat="1" ht="18.75" x14ac:dyDescent="0.2">
      <c r="A7" s="279" t="s">
        <v>7</v>
      </c>
      <c r="B7" s="279"/>
      <c r="C7" s="279"/>
      <c r="D7" s="279"/>
      <c r="E7" s="279"/>
      <c r="F7" s="279"/>
      <c r="G7" s="279"/>
      <c r="H7" s="279"/>
      <c r="I7" s="279"/>
      <c r="J7" s="279"/>
      <c r="K7" s="279"/>
      <c r="L7" s="279"/>
      <c r="M7" s="279"/>
      <c r="N7" s="279"/>
      <c r="O7" s="279"/>
      <c r="P7" s="11"/>
      <c r="Q7" s="11"/>
      <c r="R7" s="11"/>
      <c r="S7" s="11"/>
      <c r="T7" s="11"/>
      <c r="U7" s="11"/>
      <c r="V7" s="11"/>
      <c r="W7" s="11"/>
      <c r="X7" s="11"/>
    </row>
    <row r="8" spans="1:26" s="9" customFormat="1" ht="17.45" x14ac:dyDescent="0.25">
      <c r="A8" s="279"/>
      <c r="B8" s="279"/>
      <c r="C8" s="279"/>
      <c r="D8" s="279"/>
      <c r="E8" s="279"/>
      <c r="F8" s="279"/>
      <c r="G8" s="279"/>
      <c r="H8" s="279"/>
      <c r="I8" s="279"/>
      <c r="J8" s="279"/>
      <c r="K8" s="279"/>
      <c r="L8" s="279"/>
      <c r="M8" s="279"/>
      <c r="N8" s="279"/>
      <c r="O8" s="279"/>
      <c r="P8" s="11"/>
      <c r="Q8" s="11"/>
      <c r="R8" s="11"/>
      <c r="S8" s="11"/>
      <c r="T8" s="11"/>
      <c r="U8" s="11"/>
      <c r="V8" s="11"/>
      <c r="W8" s="11"/>
      <c r="X8" s="11"/>
    </row>
    <row r="9" spans="1:26" s="9" customFormat="1" ht="17.45" x14ac:dyDescent="0.25">
      <c r="A9" s="275" t="str">
        <f>'3.4. Паспорт надежность'!A8:Z8</f>
        <v>Обшество с ограниченной ответственностью "ПК-ЭНЕРГО"</v>
      </c>
      <c r="B9" s="275"/>
      <c r="C9" s="275"/>
      <c r="D9" s="275"/>
      <c r="E9" s="275"/>
      <c r="F9" s="275"/>
      <c r="G9" s="275"/>
      <c r="H9" s="275"/>
      <c r="I9" s="275"/>
      <c r="J9" s="275"/>
      <c r="K9" s="275"/>
      <c r="L9" s="275"/>
      <c r="M9" s="275"/>
      <c r="N9" s="275"/>
      <c r="O9" s="275"/>
      <c r="P9" s="11"/>
      <c r="Q9" s="11"/>
      <c r="R9" s="11"/>
      <c r="S9" s="11"/>
      <c r="T9" s="11"/>
      <c r="U9" s="11"/>
      <c r="V9" s="11"/>
      <c r="W9" s="11"/>
      <c r="X9" s="11"/>
    </row>
    <row r="10" spans="1:26" s="9" customFormat="1" ht="18.75" x14ac:dyDescent="0.2">
      <c r="A10" s="274" t="s">
        <v>6</v>
      </c>
      <c r="B10" s="274"/>
      <c r="C10" s="274"/>
      <c r="D10" s="274"/>
      <c r="E10" s="274"/>
      <c r="F10" s="274"/>
      <c r="G10" s="274"/>
      <c r="H10" s="274"/>
      <c r="I10" s="274"/>
      <c r="J10" s="274"/>
      <c r="K10" s="274"/>
      <c r="L10" s="274"/>
      <c r="M10" s="274"/>
      <c r="N10" s="274"/>
      <c r="O10" s="274"/>
      <c r="P10" s="11"/>
      <c r="Q10" s="11"/>
      <c r="R10" s="11"/>
      <c r="S10" s="11"/>
      <c r="T10" s="11"/>
      <c r="U10" s="11"/>
      <c r="V10" s="11"/>
      <c r="W10" s="11"/>
      <c r="X10" s="11"/>
    </row>
    <row r="11" spans="1:26" s="9" customFormat="1" ht="17.45" x14ac:dyDescent="0.25">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row>
    <row r="12" spans="1:26" s="9" customFormat="1" ht="17.45" x14ac:dyDescent="0.25">
      <c r="A12" s="275" t="str">
        <f>'1. паспорт местоположение'!A12:C12</f>
        <v>J_PC20202420</v>
      </c>
      <c r="B12" s="275"/>
      <c r="C12" s="275"/>
      <c r="D12" s="275"/>
      <c r="E12" s="275"/>
      <c r="F12" s="275"/>
      <c r="G12" s="275"/>
      <c r="H12" s="275"/>
      <c r="I12" s="275"/>
      <c r="J12" s="275"/>
      <c r="K12" s="275"/>
      <c r="L12" s="275"/>
      <c r="M12" s="275"/>
      <c r="N12" s="275"/>
      <c r="O12" s="275"/>
      <c r="P12" s="11"/>
      <c r="Q12" s="11"/>
      <c r="R12" s="11"/>
      <c r="S12" s="11"/>
      <c r="T12" s="11"/>
      <c r="U12" s="11"/>
      <c r="V12" s="11"/>
      <c r="W12" s="11"/>
      <c r="X12" s="11"/>
    </row>
    <row r="13" spans="1:26" s="9" customFormat="1" ht="18.75" x14ac:dyDescent="0.2">
      <c r="A13" s="274" t="s">
        <v>5</v>
      </c>
      <c r="B13" s="274"/>
      <c r="C13" s="274"/>
      <c r="D13" s="274"/>
      <c r="E13" s="274"/>
      <c r="F13" s="274"/>
      <c r="G13" s="274"/>
      <c r="H13" s="274"/>
      <c r="I13" s="274"/>
      <c r="J13" s="274"/>
      <c r="K13" s="274"/>
      <c r="L13" s="274"/>
      <c r="M13" s="274"/>
      <c r="N13" s="274"/>
      <c r="O13" s="274"/>
      <c r="P13" s="11"/>
      <c r="Q13" s="11"/>
      <c r="R13" s="11"/>
      <c r="S13" s="11"/>
      <c r="T13" s="11"/>
      <c r="U13" s="11"/>
      <c r="V13" s="11"/>
      <c r="W13" s="11"/>
      <c r="X13" s="11"/>
    </row>
    <row r="14" spans="1:26" s="9" customFormat="1" ht="15.75" customHeight="1" x14ac:dyDescent="0.25">
      <c r="A14" s="282"/>
      <c r="B14" s="282"/>
      <c r="C14" s="282"/>
      <c r="D14" s="282"/>
      <c r="E14" s="282"/>
      <c r="F14" s="282"/>
      <c r="G14" s="282"/>
      <c r="H14" s="282"/>
      <c r="I14" s="282"/>
      <c r="J14" s="282"/>
      <c r="K14" s="282"/>
      <c r="L14" s="282"/>
      <c r="M14" s="282"/>
      <c r="N14" s="282"/>
      <c r="O14" s="282"/>
      <c r="P14" s="4"/>
      <c r="Q14" s="4"/>
      <c r="R14" s="4"/>
      <c r="S14" s="4"/>
      <c r="T14" s="4"/>
      <c r="U14" s="4"/>
      <c r="V14" s="4"/>
      <c r="W14" s="4"/>
      <c r="X14" s="4"/>
    </row>
    <row r="15" spans="1:26" s="3" customFormat="1" ht="15.6" x14ac:dyDescent="0.25">
      <c r="A15" s="275" t="str">
        <f>'1. паспорт местоположение'!A15:C15</f>
        <v xml:space="preserve">Реконструкция строительной части РП ТП1 Красный Гидропресс г. Таганрог. </v>
      </c>
      <c r="B15" s="275"/>
      <c r="C15" s="275"/>
      <c r="D15" s="275"/>
      <c r="E15" s="275"/>
      <c r="F15" s="275"/>
      <c r="G15" s="275"/>
      <c r="H15" s="275"/>
      <c r="I15" s="275"/>
      <c r="J15" s="275"/>
      <c r="K15" s="275"/>
      <c r="L15" s="275"/>
      <c r="M15" s="275"/>
      <c r="N15" s="275"/>
      <c r="O15" s="275"/>
      <c r="P15" s="8"/>
      <c r="Q15" s="8"/>
      <c r="R15" s="8"/>
      <c r="S15" s="8"/>
      <c r="T15" s="8"/>
      <c r="U15" s="8"/>
      <c r="V15" s="8"/>
      <c r="W15" s="8"/>
      <c r="X15" s="8"/>
    </row>
    <row r="16" spans="1:26" s="3" customFormat="1" ht="15" customHeight="1" x14ac:dyDescent="0.2">
      <c r="A16" s="274" t="s">
        <v>4</v>
      </c>
      <c r="B16" s="274"/>
      <c r="C16" s="274"/>
      <c r="D16" s="274"/>
      <c r="E16" s="274"/>
      <c r="F16" s="274"/>
      <c r="G16" s="274"/>
      <c r="H16" s="274"/>
      <c r="I16" s="274"/>
      <c r="J16" s="274"/>
      <c r="K16" s="274"/>
      <c r="L16" s="274"/>
      <c r="M16" s="274"/>
      <c r="N16" s="274"/>
      <c r="O16" s="274"/>
      <c r="P16" s="6"/>
      <c r="Q16" s="6"/>
      <c r="R16" s="6"/>
      <c r="S16" s="6"/>
      <c r="T16" s="6"/>
      <c r="U16" s="6"/>
      <c r="V16" s="6"/>
      <c r="W16" s="6"/>
      <c r="X16" s="6"/>
    </row>
    <row r="17" spans="1:24" s="3" customFormat="1" ht="15" customHeight="1" x14ac:dyDescent="0.25">
      <c r="A17" s="282"/>
      <c r="B17" s="282"/>
      <c r="C17" s="282"/>
      <c r="D17" s="282"/>
      <c r="E17" s="282"/>
      <c r="F17" s="282"/>
      <c r="G17" s="282"/>
      <c r="H17" s="282"/>
      <c r="I17" s="282"/>
      <c r="J17" s="282"/>
      <c r="K17" s="282"/>
      <c r="L17" s="282"/>
      <c r="M17" s="282"/>
      <c r="N17" s="282"/>
      <c r="O17" s="282"/>
      <c r="P17" s="4"/>
      <c r="Q17" s="4"/>
      <c r="R17" s="4"/>
      <c r="S17" s="4"/>
      <c r="T17" s="4"/>
      <c r="U17" s="4"/>
    </row>
    <row r="18" spans="1:24" s="3" customFormat="1" ht="91.5" customHeight="1" x14ac:dyDescent="0.2">
      <c r="A18" s="311" t="s">
        <v>428</v>
      </c>
      <c r="B18" s="311"/>
      <c r="C18" s="311"/>
      <c r="D18" s="311"/>
      <c r="E18" s="311"/>
      <c r="F18" s="311"/>
      <c r="G18" s="311"/>
      <c r="H18" s="311"/>
      <c r="I18" s="311"/>
      <c r="J18" s="311"/>
      <c r="K18" s="311"/>
      <c r="L18" s="311"/>
      <c r="M18" s="311"/>
      <c r="N18" s="311"/>
      <c r="O18" s="311"/>
      <c r="P18" s="7"/>
      <c r="Q18" s="7"/>
      <c r="R18" s="7"/>
      <c r="S18" s="7"/>
      <c r="T18" s="7"/>
      <c r="U18" s="7"/>
      <c r="V18" s="7"/>
      <c r="W18" s="7"/>
      <c r="X18" s="7"/>
    </row>
    <row r="19" spans="1:24" s="3" customFormat="1" ht="78" customHeight="1" x14ac:dyDescent="0.2">
      <c r="A19" s="281" t="s">
        <v>3</v>
      </c>
      <c r="B19" s="281" t="s">
        <v>82</v>
      </c>
      <c r="C19" s="281" t="s">
        <v>81</v>
      </c>
      <c r="D19" s="281" t="s">
        <v>73</v>
      </c>
      <c r="E19" s="308" t="s">
        <v>80</v>
      </c>
      <c r="F19" s="309"/>
      <c r="G19" s="309"/>
      <c r="H19" s="309"/>
      <c r="I19" s="310"/>
      <c r="J19" s="281" t="s">
        <v>79</v>
      </c>
      <c r="K19" s="281"/>
      <c r="L19" s="281"/>
      <c r="M19" s="281"/>
      <c r="N19" s="281"/>
      <c r="O19" s="281"/>
      <c r="P19" s="4"/>
      <c r="Q19" s="4"/>
      <c r="R19" s="4"/>
      <c r="S19" s="4"/>
      <c r="T19" s="4"/>
      <c r="U19" s="4"/>
    </row>
    <row r="20" spans="1:24" s="3" customFormat="1" ht="51" customHeight="1" x14ac:dyDescent="0.2">
      <c r="A20" s="281"/>
      <c r="B20" s="281"/>
      <c r="C20" s="281"/>
      <c r="D20" s="281"/>
      <c r="E20" s="28" t="s">
        <v>78</v>
      </c>
      <c r="F20" s="28" t="s">
        <v>77</v>
      </c>
      <c r="G20" s="28" t="s">
        <v>76</v>
      </c>
      <c r="H20" s="28" t="s">
        <v>75</v>
      </c>
      <c r="I20" s="28" t="s">
        <v>74</v>
      </c>
      <c r="J20" s="28">
        <v>2019</v>
      </c>
      <c r="K20" s="28">
        <v>2020</v>
      </c>
      <c r="L20" s="33">
        <v>2021</v>
      </c>
      <c r="M20" s="32">
        <v>2022</v>
      </c>
      <c r="N20" s="32">
        <v>2023</v>
      </c>
      <c r="O20" s="32">
        <v>2024</v>
      </c>
      <c r="P20" s="4"/>
      <c r="Q20" s="4"/>
      <c r="R20" s="4"/>
      <c r="S20" s="4"/>
      <c r="T20" s="4"/>
      <c r="U20" s="4"/>
    </row>
    <row r="21" spans="1:24" s="3"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5">
      <c r="A22" s="16" t="s">
        <v>310</v>
      </c>
      <c r="B22" s="95" t="s">
        <v>541</v>
      </c>
      <c r="C22" s="19" t="s">
        <v>310</v>
      </c>
      <c r="D22" s="19" t="s">
        <v>310</v>
      </c>
      <c r="E22" s="19" t="s">
        <v>310</v>
      </c>
      <c r="F22" s="19" t="s">
        <v>310</v>
      </c>
      <c r="G22" s="19" t="s">
        <v>310</v>
      </c>
      <c r="H22" s="19" t="s">
        <v>310</v>
      </c>
      <c r="I22" s="19" t="s">
        <v>310</v>
      </c>
      <c r="J22" s="31" t="s">
        <v>310</v>
      </c>
      <c r="K22" s="31" t="s">
        <v>310</v>
      </c>
      <c r="L22" s="5" t="s">
        <v>310</v>
      </c>
      <c r="M22" s="5" t="s">
        <v>310</v>
      </c>
      <c r="N22" s="5" t="s">
        <v>310</v>
      </c>
      <c r="O22" s="5" t="s">
        <v>310</v>
      </c>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1"/>
  <sheetViews>
    <sheetView zoomScale="75" zoomScaleNormal="70" workbookViewId="0">
      <selection activeCell="A4" sqref="A4:K4"/>
    </sheetView>
  </sheetViews>
  <sheetFormatPr defaultColWidth="9.140625" defaultRowHeight="15.75" outlineLevelRow="1" x14ac:dyDescent="0.25"/>
  <cols>
    <col min="1" max="1" width="57.5703125" style="136" customWidth="1"/>
    <col min="2" max="22" width="16.7109375" style="136" customWidth="1"/>
    <col min="23" max="16384" width="9.140625" style="136"/>
  </cols>
  <sheetData>
    <row r="1" spans="1:22" x14ac:dyDescent="0.25">
      <c r="K1" s="134" t="s">
        <v>494</v>
      </c>
      <c r="L1" s="134"/>
      <c r="M1" s="134"/>
      <c r="N1" s="134"/>
      <c r="O1" s="134"/>
      <c r="P1" s="134"/>
      <c r="Q1" s="134"/>
      <c r="R1" s="134"/>
      <c r="S1" s="134"/>
      <c r="T1" s="134"/>
      <c r="U1" s="134"/>
      <c r="V1" s="134"/>
    </row>
    <row r="2" spans="1:22" x14ac:dyDescent="0.25">
      <c r="K2" s="134" t="s">
        <v>8</v>
      </c>
      <c r="L2" s="134"/>
      <c r="M2" s="134"/>
      <c r="N2" s="134"/>
      <c r="O2" s="134"/>
      <c r="P2" s="134"/>
      <c r="Q2" s="134"/>
      <c r="R2" s="134"/>
      <c r="S2" s="134"/>
      <c r="T2" s="134"/>
      <c r="U2" s="134"/>
      <c r="V2" s="134"/>
    </row>
    <row r="3" spans="1:22" ht="15.6" x14ac:dyDescent="0.3">
      <c r="K3" s="134"/>
      <c r="L3" s="134"/>
      <c r="M3" s="134"/>
      <c r="N3" s="134"/>
      <c r="O3" s="134"/>
      <c r="P3" s="134"/>
      <c r="Q3" s="134"/>
      <c r="R3" s="134"/>
      <c r="S3" s="134"/>
      <c r="T3" s="134"/>
      <c r="U3" s="134"/>
      <c r="V3" s="134"/>
    </row>
    <row r="4" spans="1:22" ht="15.6" x14ac:dyDescent="0.3">
      <c r="A4" s="327" t="str">
        <f>'1. паспорт местоположение'!A5:C5</f>
        <v>Год раскрытия информации: _  2 квартал 2023_ год</v>
      </c>
      <c r="B4" s="327"/>
      <c r="C4" s="327"/>
      <c r="D4" s="327"/>
      <c r="E4" s="327"/>
      <c r="F4" s="327"/>
      <c r="G4" s="327"/>
      <c r="H4" s="327"/>
      <c r="I4" s="327"/>
      <c r="J4" s="327"/>
      <c r="K4" s="327"/>
      <c r="L4" s="134"/>
      <c r="M4" s="134"/>
      <c r="N4" s="134"/>
      <c r="O4" s="134"/>
      <c r="P4" s="134"/>
      <c r="Q4" s="134"/>
      <c r="R4" s="134"/>
      <c r="S4" s="134"/>
      <c r="T4" s="134"/>
      <c r="U4" s="134"/>
      <c r="V4" s="134"/>
    </row>
    <row r="5" spans="1:22" ht="20.25" x14ac:dyDescent="0.25">
      <c r="A5" s="328" t="s">
        <v>7</v>
      </c>
      <c r="B5" s="329"/>
      <c r="C5" s="329"/>
      <c r="D5" s="329"/>
      <c r="E5" s="329"/>
      <c r="F5" s="329"/>
      <c r="G5" s="329"/>
      <c r="H5" s="329"/>
      <c r="I5" s="329"/>
      <c r="J5" s="329"/>
      <c r="K5" s="329"/>
    </row>
    <row r="6" spans="1:22" ht="15.75" customHeight="1" x14ac:dyDescent="0.3">
      <c r="A6" s="320" t="str">
        <f>'4. паспортбюджет'!A9:O9</f>
        <v>Обшество с ограниченной ответственностью "ПК-ЭНЕРГО"</v>
      </c>
      <c r="B6" s="320"/>
      <c r="C6" s="320"/>
      <c r="D6" s="320"/>
      <c r="E6" s="320"/>
      <c r="F6" s="320"/>
      <c r="G6" s="320"/>
      <c r="H6" s="320"/>
      <c r="I6" s="320"/>
      <c r="J6" s="320"/>
      <c r="K6" s="320"/>
      <c r="L6" s="135"/>
      <c r="M6" s="135"/>
      <c r="N6" s="135"/>
      <c r="O6" s="135"/>
      <c r="P6" s="135"/>
      <c r="Q6" s="135"/>
      <c r="R6" s="135"/>
      <c r="S6" s="135"/>
      <c r="T6" s="135"/>
      <c r="U6" s="135"/>
      <c r="V6" s="135"/>
    </row>
    <row r="7" spans="1:22" x14ac:dyDescent="0.25">
      <c r="A7" s="321" t="s">
        <v>493</v>
      </c>
      <c r="B7" s="321"/>
      <c r="C7" s="321"/>
      <c r="D7" s="321"/>
      <c r="E7" s="321"/>
      <c r="F7" s="321"/>
      <c r="G7" s="321"/>
      <c r="H7" s="321"/>
      <c r="I7" s="321"/>
      <c r="J7" s="321"/>
      <c r="K7" s="321"/>
      <c r="L7" s="138"/>
      <c r="M7" s="138"/>
      <c r="N7" s="138"/>
      <c r="O7" s="138"/>
      <c r="P7" s="138"/>
      <c r="Q7" s="138"/>
      <c r="R7" s="138"/>
      <c r="S7" s="138"/>
      <c r="T7" s="138"/>
      <c r="U7" s="138"/>
      <c r="V7" s="138"/>
    </row>
    <row r="8" spans="1:22" ht="15.6" x14ac:dyDescent="0.3">
      <c r="A8" s="320" t="str">
        <f>'1. паспорт местоположение'!A12:C12</f>
        <v>J_PC20202420</v>
      </c>
      <c r="B8" s="320"/>
      <c r="C8" s="320"/>
      <c r="D8" s="320"/>
      <c r="E8" s="320"/>
      <c r="F8" s="320"/>
      <c r="G8" s="320"/>
      <c r="H8" s="320"/>
      <c r="I8" s="320"/>
      <c r="J8" s="320"/>
      <c r="K8" s="320"/>
      <c r="L8" s="138"/>
      <c r="M8" s="138"/>
      <c r="N8" s="138"/>
      <c r="O8" s="138"/>
      <c r="P8" s="138"/>
      <c r="Q8" s="138"/>
      <c r="R8" s="138"/>
      <c r="S8" s="138"/>
      <c r="T8" s="138"/>
      <c r="U8" s="138"/>
      <c r="V8" s="138"/>
    </row>
    <row r="9" spans="1:22" x14ac:dyDescent="0.25">
      <c r="A9" s="321" t="s">
        <v>492</v>
      </c>
      <c r="B9" s="321"/>
      <c r="C9" s="321"/>
      <c r="D9" s="321"/>
      <c r="E9" s="321"/>
      <c r="F9" s="321"/>
      <c r="G9" s="321"/>
      <c r="H9" s="321"/>
      <c r="I9" s="321"/>
      <c r="J9" s="321"/>
      <c r="K9" s="321"/>
      <c r="L9" s="138"/>
      <c r="M9" s="138"/>
      <c r="N9" s="138"/>
      <c r="O9" s="138"/>
      <c r="P9" s="138"/>
      <c r="Q9" s="138"/>
      <c r="R9" s="138"/>
      <c r="S9" s="138"/>
      <c r="T9" s="138"/>
      <c r="U9" s="138"/>
      <c r="V9" s="138"/>
    </row>
    <row r="10" spans="1:22" ht="15.6" x14ac:dyDescent="0.3">
      <c r="A10" s="320" t="str">
        <f>'4. паспортбюджет'!A15:O15</f>
        <v xml:space="preserve">Реконструкция строительной части РП ТП1 Красный Гидропресс г. Таганрог. </v>
      </c>
      <c r="B10" s="320"/>
      <c r="C10" s="320"/>
      <c r="D10" s="320"/>
      <c r="E10" s="320"/>
      <c r="F10" s="320"/>
      <c r="G10" s="320"/>
      <c r="H10" s="320"/>
      <c r="I10" s="320"/>
      <c r="J10" s="320"/>
      <c r="K10" s="320"/>
      <c r="L10" s="139"/>
      <c r="M10" s="139"/>
      <c r="N10" s="139"/>
      <c r="O10" s="139"/>
      <c r="P10" s="139"/>
      <c r="Q10" s="139"/>
      <c r="R10" s="139"/>
      <c r="S10" s="139"/>
      <c r="T10" s="139"/>
      <c r="U10" s="139"/>
      <c r="V10" s="139"/>
    </row>
    <row r="11" spans="1:22" x14ac:dyDescent="0.25">
      <c r="A11" s="321" t="s">
        <v>491</v>
      </c>
      <c r="B11" s="321"/>
      <c r="C11" s="321"/>
      <c r="D11" s="321"/>
      <c r="E11" s="321"/>
      <c r="F11" s="321"/>
      <c r="G11" s="321"/>
      <c r="H11" s="321"/>
      <c r="I11" s="321"/>
      <c r="J11" s="321"/>
      <c r="K11" s="321"/>
      <c r="L11" s="138"/>
      <c r="M11" s="138"/>
      <c r="N11" s="138"/>
      <c r="O11" s="138"/>
      <c r="P11" s="138"/>
      <c r="Q11" s="138"/>
      <c r="R11" s="138"/>
      <c r="S11" s="138"/>
      <c r="T11" s="138"/>
      <c r="U11" s="138"/>
      <c r="V11" s="138"/>
    </row>
    <row r="12" spans="1:22" s="144" customFormat="1" ht="20.25" x14ac:dyDescent="0.25">
      <c r="A12" s="143"/>
      <c r="B12" s="322" t="s">
        <v>429</v>
      </c>
      <c r="C12" s="322"/>
      <c r="D12" s="322"/>
      <c r="E12" s="322"/>
      <c r="F12" s="322"/>
      <c r="G12" s="322"/>
      <c r="K12" s="145"/>
      <c r="L12" s="145"/>
      <c r="M12" s="145"/>
      <c r="N12" s="145"/>
      <c r="O12" s="145"/>
      <c r="P12" s="145"/>
      <c r="Q12" s="145"/>
      <c r="R12" s="145"/>
      <c r="S12" s="145"/>
      <c r="T12" s="145"/>
      <c r="U12" s="145"/>
      <c r="V12" s="145"/>
    </row>
    <row r="13" spans="1:22" s="144" customFormat="1" ht="15.6" x14ac:dyDescent="0.3">
      <c r="D13" s="143" t="s">
        <v>483</v>
      </c>
    </row>
    <row r="14" spans="1:22" s="144" customFormat="1" ht="16.5" thickBot="1" x14ac:dyDescent="0.3">
      <c r="A14" s="146" t="s">
        <v>297</v>
      </c>
      <c r="B14" s="146" t="s">
        <v>0</v>
      </c>
      <c r="D14" s="147"/>
      <c r="E14" s="148"/>
      <c r="F14" s="148"/>
      <c r="G14" s="148"/>
      <c r="H14" s="148"/>
    </row>
    <row r="15" spans="1:22" s="144" customFormat="1" x14ac:dyDescent="0.25">
      <c r="A15" s="149" t="s">
        <v>490</v>
      </c>
      <c r="B15" s="150">
        <v>2680000</v>
      </c>
    </row>
    <row r="16" spans="1:22" s="144" customFormat="1" x14ac:dyDescent="0.25">
      <c r="A16" s="151" t="s">
        <v>295</v>
      </c>
      <c r="B16" s="152">
        <v>0</v>
      </c>
    </row>
    <row r="17" spans="1:8" s="144" customFormat="1" x14ac:dyDescent="0.25">
      <c r="A17" s="151" t="s">
        <v>293</v>
      </c>
      <c r="B17" s="152">
        <v>5</v>
      </c>
      <c r="D17" s="323" t="s">
        <v>296</v>
      </c>
      <c r="E17" s="323"/>
      <c r="F17" s="323"/>
      <c r="H17" s="145"/>
    </row>
    <row r="18" spans="1:8" s="144" customFormat="1" ht="16.5" thickBot="1" x14ac:dyDescent="0.3">
      <c r="A18" s="153" t="s">
        <v>291</v>
      </c>
      <c r="B18" s="154">
        <v>1</v>
      </c>
      <c r="D18" s="324" t="s">
        <v>294</v>
      </c>
      <c r="E18" s="325"/>
      <c r="F18" s="326"/>
      <c r="G18" s="155">
        <f>SUM(B82:V82)</f>
        <v>0</v>
      </c>
      <c r="H18" s="145"/>
    </row>
    <row r="19" spans="1:8" s="144" customFormat="1" x14ac:dyDescent="0.25">
      <c r="A19" s="149" t="s">
        <v>290</v>
      </c>
      <c r="B19" s="150">
        <v>0</v>
      </c>
      <c r="D19" s="324" t="s">
        <v>292</v>
      </c>
      <c r="E19" s="325"/>
      <c r="F19" s="326"/>
      <c r="G19" s="155">
        <v>0</v>
      </c>
      <c r="H19" s="145"/>
    </row>
    <row r="20" spans="1:8" s="144" customFormat="1" x14ac:dyDescent="0.25">
      <c r="A20" s="151" t="s">
        <v>489</v>
      </c>
      <c r="B20" s="152">
        <v>0</v>
      </c>
      <c r="D20" s="312" t="s">
        <v>488</v>
      </c>
      <c r="E20" s="313"/>
      <c r="F20" s="314"/>
      <c r="G20" s="318">
        <f>V80</f>
        <v>-22087952.046141732</v>
      </c>
      <c r="H20" s="145"/>
    </row>
    <row r="21" spans="1:8" s="144" customFormat="1" x14ac:dyDescent="0.25">
      <c r="A21" s="151" t="s">
        <v>289</v>
      </c>
      <c r="B21" s="152">
        <v>0</v>
      </c>
      <c r="D21" s="315"/>
      <c r="E21" s="316"/>
      <c r="F21" s="317"/>
      <c r="G21" s="318"/>
    </row>
    <row r="22" spans="1:8" s="144" customFormat="1" x14ac:dyDescent="0.25">
      <c r="A22" s="151" t="s">
        <v>267</v>
      </c>
      <c r="B22" s="152">
        <v>0</v>
      </c>
    </row>
    <row r="23" spans="1:8" s="144" customFormat="1" x14ac:dyDescent="0.25">
      <c r="A23" s="151" t="s">
        <v>288</v>
      </c>
      <c r="B23" s="152">
        <v>0</v>
      </c>
    </row>
    <row r="24" spans="1:8" s="144" customFormat="1" x14ac:dyDescent="0.25">
      <c r="A24" s="151" t="s">
        <v>287</v>
      </c>
      <c r="B24" s="152">
        <v>0</v>
      </c>
    </row>
    <row r="25" spans="1:8" s="144" customFormat="1" x14ac:dyDescent="0.25">
      <c r="A25" s="156" t="s">
        <v>487</v>
      </c>
      <c r="B25" s="157">
        <v>2.1999999999999999E-2</v>
      </c>
    </row>
    <row r="26" spans="1:8" s="144" customFormat="1" ht="16.5" thickBot="1" x14ac:dyDescent="0.3">
      <c r="A26" s="153" t="s">
        <v>258</v>
      </c>
      <c r="B26" s="158">
        <v>0.2</v>
      </c>
    </row>
    <row r="27" spans="1:8" s="144" customFormat="1" ht="15.6" x14ac:dyDescent="0.3">
      <c r="A27" s="149" t="s">
        <v>483</v>
      </c>
      <c r="B27" s="150">
        <v>0</v>
      </c>
    </row>
    <row r="28" spans="1:8" s="144" customFormat="1" x14ac:dyDescent="0.25">
      <c r="A28" s="151" t="s">
        <v>286</v>
      </c>
      <c r="B28" s="152">
        <v>0</v>
      </c>
    </row>
    <row r="29" spans="1:8" s="144" customFormat="1" ht="16.5" thickBot="1" x14ac:dyDescent="0.3">
      <c r="A29" s="156" t="s">
        <v>285</v>
      </c>
      <c r="B29" s="159">
        <v>0.12</v>
      </c>
    </row>
    <row r="30" spans="1:8" s="144" customFormat="1" x14ac:dyDescent="0.25">
      <c r="A30" s="160" t="s">
        <v>486</v>
      </c>
      <c r="B30" s="161">
        <v>0</v>
      </c>
    </row>
    <row r="31" spans="1:8" s="144" customFormat="1" x14ac:dyDescent="0.25">
      <c r="A31" s="162" t="s">
        <v>284</v>
      </c>
      <c r="B31" s="163">
        <v>0</v>
      </c>
    </row>
    <row r="32" spans="1:8" s="144" customFormat="1" x14ac:dyDescent="0.25">
      <c r="A32" s="162" t="s">
        <v>283</v>
      </c>
      <c r="B32" s="163">
        <v>0</v>
      </c>
    </row>
    <row r="33" spans="1:22" s="144" customFormat="1" x14ac:dyDescent="0.25">
      <c r="A33" s="162" t="s">
        <v>282</v>
      </c>
      <c r="B33" s="164">
        <v>0</v>
      </c>
    </row>
    <row r="34" spans="1:22" s="144" customFormat="1" x14ac:dyDescent="0.25">
      <c r="A34" s="162" t="s">
        <v>281</v>
      </c>
      <c r="B34" s="164">
        <v>0.15</v>
      </c>
    </row>
    <row r="35" spans="1:22" s="144" customFormat="1" x14ac:dyDescent="0.25">
      <c r="A35" s="162" t="s">
        <v>280</v>
      </c>
      <c r="B35" s="165">
        <v>1</v>
      </c>
    </row>
    <row r="36" spans="1:22" s="144" customFormat="1" ht="16.149999999999999" thickBot="1" x14ac:dyDescent="0.35">
      <c r="A36" s="166" t="s">
        <v>485</v>
      </c>
      <c r="B36" s="167">
        <v>0.15</v>
      </c>
      <c r="C36" s="168"/>
      <c r="D36" s="168"/>
      <c r="E36" s="168"/>
      <c r="F36" s="168"/>
      <c r="G36" s="168"/>
      <c r="H36" s="168"/>
      <c r="I36" s="168"/>
      <c r="J36" s="168"/>
      <c r="K36" s="168"/>
      <c r="L36" s="168"/>
      <c r="M36" s="168"/>
      <c r="N36" s="168"/>
      <c r="O36" s="168"/>
      <c r="P36" s="168"/>
      <c r="Q36" s="168"/>
      <c r="R36" s="168"/>
      <c r="S36" s="168"/>
      <c r="T36" s="168"/>
      <c r="U36" s="168"/>
      <c r="V36" s="168"/>
    </row>
    <row r="37" spans="1:22" s="144" customFormat="1" x14ac:dyDescent="0.25">
      <c r="A37" s="169" t="s">
        <v>279</v>
      </c>
      <c r="B37" s="170">
        <v>1</v>
      </c>
      <c r="C37" s="170">
        <f t="shared" ref="C37:V37" si="0">B37+1</f>
        <v>2</v>
      </c>
      <c r="D37" s="170">
        <f t="shared" si="0"/>
        <v>3</v>
      </c>
      <c r="E37" s="170">
        <f t="shared" si="0"/>
        <v>4</v>
      </c>
      <c r="F37" s="170">
        <f t="shared" si="0"/>
        <v>5</v>
      </c>
      <c r="G37" s="170">
        <f t="shared" si="0"/>
        <v>6</v>
      </c>
      <c r="H37" s="170">
        <f t="shared" si="0"/>
        <v>7</v>
      </c>
      <c r="I37" s="170">
        <f t="shared" si="0"/>
        <v>8</v>
      </c>
      <c r="J37" s="170">
        <f t="shared" si="0"/>
        <v>9</v>
      </c>
      <c r="K37" s="171">
        <f t="shared" si="0"/>
        <v>10</v>
      </c>
      <c r="L37" s="172">
        <f t="shared" si="0"/>
        <v>11</v>
      </c>
      <c r="M37" s="172">
        <f t="shared" si="0"/>
        <v>12</v>
      </c>
      <c r="N37" s="173">
        <f t="shared" si="0"/>
        <v>13</v>
      </c>
      <c r="O37" s="172">
        <f t="shared" si="0"/>
        <v>14</v>
      </c>
      <c r="P37" s="172">
        <f t="shared" si="0"/>
        <v>15</v>
      </c>
      <c r="Q37" s="172">
        <f t="shared" si="0"/>
        <v>16</v>
      </c>
      <c r="R37" s="172">
        <f t="shared" si="0"/>
        <v>17</v>
      </c>
      <c r="S37" s="172">
        <f t="shared" si="0"/>
        <v>18</v>
      </c>
      <c r="T37" s="172">
        <f t="shared" si="0"/>
        <v>19</v>
      </c>
      <c r="U37" s="172">
        <f t="shared" si="0"/>
        <v>20</v>
      </c>
      <c r="V37" s="174">
        <f t="shared" si="0"/>
        <v>21</v>
      </c>
    </row>
    <row r="38" spans="1:22" s="144" customFormat="1" outlineLevel="1" x14ac:dyDescent="0.25">
      <c r="A38" s="175" t="s">
        <v>278</v>
      </c>
      <c r="B38" s="176">
        <v>0</v>
      </c>
      <c r="C38" s="176">
        <v>0.03</v>
      </c>
      <c r="D38" s="176">
        <v>0.03</v>
      </c>
      <c r="E38" s="176">
        <v>0.03</v>
      </c>
      <c r="F38" s="176">
        <v>0.03</v>
      </c>
      <c r="G38" s="176">
        <v>0.03</v>
      </c>
      <c r="H38" s="176">
        <v>0.03</v>
      </c>
      <c r="I38" s="176">
        <v>0.03</v>
      </c>
      <c r="J38" s="176">
        <v>0.03</v>
      </c>
      <c r="K38" s="176">
        <v>0.03</v>
      </c>
      <c r="L38" s="176">
        <v>0.03</v>
      </c>
      <c r="M38" s="176">
        <v>0.03</v>
      </c>
      <c r="N38" s="176">
        <v>0.03</v>
      </c>
      <c r="O38" s="176">
        <v>0.03</v>
      </c>
      <c r="P38" s="176">
        <v>0.03</v>
      </c>
      <c r="Q38" s="176">
        <v>0.03</v>
      </c>
      <c r="R38" s="176">
        <v>0.03</v>
      </c>
      <c r="S38" s="176">
        <v>0.03</v>
      </c>
      <c r="T38" s="176">
        <v>0.03</v>
      </c>
      <c r="U38" s="176">
        <v>0.03</v>
      </c>
      <c r="V38" s="177">
        <v>0.03</v>
      </c>
    </row>
    <row r="39" spans="1:22" s="144" customFormat="1" ht="16.5" outlineLevel="1" thickBot="1" x14ac:dyDescent="0.3">
      <c r="A39" s="178" t="s">
        <v>277</v>
      </c>
      <c r="B39" s="179">
        <f>B38</f>
        <v>0</v>
      </c>
      <c r="C39" s="179">
        <f t="shared" ref="C39:V39" si="1">(1+B39)*(1+C38)-1</f>
        <v>3.0000000000000027E-2</v>
      </c>
      <c r="D39" s="179">
        <f t="shared" si="1"/>
        <v>6.0899999999999954E-2</v>
      </c>
      <c r="E39" s="179">
        <f t="shared" si="1"/>
        <v>9.2727000000000004E-2</v>
      </c>
      <c r="F39" s="179">
        <f t="shared" si="1"/>
        <v>0.12550881000000014</v>
      </c>
      <c r="G39" s="179">
        <f t="shared" si="1"/>
        <v>0.15927407430000007</v>
      </c>
      <c r="H39" s="179">
        <f t="shared" si="1"/>
        <v>0.19405229652900013</v>
      </c>
      <c r="I39" s="179">
        <f t="shared" si="1"/>
        <v>0.22987386542487021</v>
      </c>
      <c r="J39" s="179">
        <f t="shared" si="1"/>
        <v>0.26677008138761638</v>
      </c>
      <c r="K39" s="180">
        <f t="shared" si="1"/>
        <v>0.3047731838292449</v>
      </c>
      <c r="L39" s="180">
        <f t="shared" si="1"/>
        <v>0.34391637934412222</v>
      </c>
      <c r="M39" s="180">
        <f t="shared" si="1"/>
        <v>0.38423387072444593</v>
      </c>
      <c r="N39" s="179">
        <f t="shared" si="1"/>
        <v>0.4257608868461793</v>
      </c>
      <c r="O39" s="179">
        <f t="shared" si="1"/>
        <v>0.4685337134515648</v>
      </c>
      <c r="P39" s="179">
        <f t="shared" si="1"/>
        <v>0.51258972485511189</v>
      </c>
      <c r="Q39" s="179">
        <f t="shared" si="1"/>
        <v>0.55796741660076532</v>
      </c>
      <c r="R39" s="181">
        <f t="shared" si="1"/>
        <v>0.60470643909878841</v>
      </c>
      <c r="S39" s="179">
        <f t="shared" si="1"/>
        <v>0.65284763227175202</v>
      </c>
      <c r="T39" s="179">
        <f t="shared" si="1"/>
        <v>0.70243306123990457</v>
      </c>
      <c r="U39" s="181">
        <f t="shared" si="1"/>
        <v>0.75350605307710183</v>
      </c>
      <c r="V39" s="182">
        <f t="shared" si="1"/>
        <v>0.80611123466941503</v>
      </c>
    </row>
    <row r="40" spans="1:22" s="143" customFormat="1" ht="16.5" thickBot="1" x14ac:dyDescent="0.3">
      <c r="A40" s="178" t="s">
        <v>484</v>
      </c>
      <c r="B40" s="183">
        <v>0</v>
      </c>
      <c r="C40" s="184">
        <v>0</v>
      </c>
      <c r="D40" s="184">
        <v>0</v>
      </c>
      <c r="E40" s="184">
        <v>0</v>
      </c>
      <c r="F40" s="184">
        <v>0</v>
      </c>
      <c r="G40" s="184">
        <v>0</v>
      </c>
      <c r="H40" s="184">
        <v>0</v>
      </c>
      <c r="I40" s="184">
        <v>0</v>
      </c>
      <c r="J40" s="184">
        <v>0</v>
      </c>
      <c r="K40" s="184">
        <v>0</v>
      </c>
      <c r="L40" s="184">
        <v>0</v>
      </c>
      <c r="M40" s="184">
        <v>0</v>
      </c>
      <c r="N40" s="184">
        <v>0</v>
      </c>
      <c r="O40" s="184">
        <v>0</v>
      </c>
      <c r="P40" s="184">
        <v>0</v>
      </c>
      <c r="Q40" s="184">
        <v>0</v>
      </c>
      <c r="R40" s="184">
        <v>0</v>
      </c>
      <c r="S40" s="184">
        <v>0</v>
      </c>
      <c r="T40" s="184">
        <v>0</v>
      </c>
      <c r="U40" s="184">
        <v>0</v>
      </c>
      <c r="V40" s="184">
        <v>0</v>
      </c>
    </row>
    <row r="41" spans="1:22" s="144" customFormat="1" ht="16.5" thickBot="1" x14ac:dyDescent="0.3">
      <c r="A41" s="185"/>
      <c r="B41" s="186"/>
      <c r="C41" s="186"/>
      <c r="D41" s="186"/>
      <c r="E41" s="186"/>
      <c r="F41" s="186"/>
      <c r="G41" s="186"/>
      <c r="H41" s="186"/>
      <c r="I41" s="186"/>
      <c r="J41" s="186"/>
      <c r="K41" s="186"/>
      <c r="L41" s="186"/>
      <c r="M41" s="186"/>
      <c r="N41" s="186"/>
      <c r="O41" s="186"/>
      <c r="P41" s="186"/>
      <c r="Q41" s="186"/>
      <c r="R41" s="186"/>
      <c r="S41" s="186"/>
      <c r="T41" s="186"/>
      <c r="U41" s="186"/>
      <c r="V41" s="187"/>
    </row>
    <row r="42" spans="1:22" s="144" customFormat="1" x14ac:dyDescent="0.25">
      <c r="A42" s="188" t="s">
        <v>276</v>
      </c>
      <c r="B42" s="170">
        <v>1</v>
      </c>
      <c r="C42" s="170">
        <v>2</v>
      </c>
      <c r="D42" s="170">
        <v>3</v>
      </c>
      <c r="E42" s="170">
        <v>4</v>
      </c>
      <c r="F42" s="170">
        <f t="shared" ref="F42:V42" si="2">E42+1</f>
        <v>5</v>
      </c>
      <c r="G42" s="170">
        <f t="shared" si="2"/>
        <v>6</v>
      </c>
      <c r="H42" s="170">
        <f t="shared" si="2"/>
        <v>7</v>
      </c>
      <c r="I42" s="170">
        <f t="shared" si="2"/>
        <v>8</v>
      </c>
      <c r="J42" s="170">
        <f t="shared" si="2"/>
        <v>9</v>
      </c>
      <c r="K42" s="172">
        <f t="shared" si="2"/>
        <v>10</v>
      </c>
      <c r="L42" s="173">
        <f t="shared" si="2"/>
        <v>11</v>
      </c>
      <c r="M42" s="173">
        <f t="shared" si="2"/>
        <v>12</v>
      </c>
      <c r="N42" s="173">
        <f t="shared" si="2"/>
        <v>13</v>
      </c>
      <c r="O42" s="173">
        <f t="shared" si="2"/>
        <v>14</v>
      </c>
      <c r="P42" s="173">
        <f t="shared" si="2"/>
        <v>15</v>
      </c>
      <c r="Q42" s="173">
        <f t="shared" si="2"/>
        <v>16</v>
      </c>
      <c r="R42" s="173">
        <f t="shared" si="2"/>
        <v>17</v>
      </c>
      <c r="S42" s="173">
        <f t="shared" si="2"/>
        <v>18</v>
      </c>
      <c r="T42" s="173">
        <f t="shared" si="2"/>
        <v>19</v>
      </c>
      <c r="U42" s="173">
        <f t="shared" si="2"/>
        <v>20</v>
      </c>
      <c r="V42" s="174">
        <f t="shared" si="2"/>
        <v>21</v>
      </c>
    </row>
    <row r="43" spans="1:22" s="144" customFormat="1" x14ac:dyDescent="0.25">
      <c r="A43" s="175" t="s">
        <v>275</v>
      </c>
      <c r="B43" s="189">
        <v>0</v>
      </c>
      <c r="C43" s="189">
        <f t="shared" ref="C43:V43" si="3">B43+B44-B45</f>
        <v>0</v>
      </c>
      <c r="D43" s="189">
        <f t="shared" si="3"/>
        <v>0</v>
      </c>
      <c r="E43" s="189">
        <f t="shared" si="3"/>
        <v>0</v>
      </c>
      <c r="F43" s="189">
        <f t="shared" si="3"/>
        <v>0</v>
      </c>
      <c r="G43" s="189">
        <f t="shared" si="3"/>
        <v>0</v>
      </c>
      <c r="H43" s="189">
        <f t="shared" si="3"/>
        <v>0</v>
      </c>
      <c r="I43" s="189">
        <f t="shared" si="3"/>
        <v>0</v>
      </c>
      <c r="J43" s="189">
        <f t="shared" si="3"/>
        <v>0</v>
      </c>
      <c r="K43" s="189">
        <f t="shared" si="3"/>
        <v>0</v>
      </c>
      <c r="L43" s="190">
        <f t="shared" si="3"/>
        <v>0</v>
      </c>
      <c r="M43" s="190">
        <f t="shared" si="3"/>
        <v>0</v>
      </c>
      <c r="N43" s="190">
        <f t="shared" si="3"/>
        <v>0</v>
      </c>
      <c r="O43" s="190">
        <f t="shared" si="3"/>
        <v>0</v>
      </c>
      <c r="P43" s="190">
        <f t="shared" si="3"/>
        <v>0</v>
      </c>
      <c r="Q43" s="190">
        <f t="shared" si="3"/>
        <v>0</v>
      </c>
      <c r="R43" s="190">
        <f t="shared" si="3"/>
        <v>0</v>
      </c>
      <c r="S43" s="190">
        <f t="shared" si="3"/>
        <v>0</v>
      </c>
      <c r="T43" s="190">
        <f t="shared" si="3"/>
        <v>0</v>
      </c>
      <c r="U43" s="190">
        <f t="shared" si="3"/>
        <v>0</v>
      </c>
      <c r="V43" s="191">
        <f t="shared" si="3"/>
        <v>0</v>
      </c>
    </row>
    <row r="44" spans="1:22" s="144" customFormat="1" x14ac:dyDescent="0.25">
      <c r="A44" s="175" t="s">
        <v>274</v>
      </c>
      <c r="B44" s="189">
        <f>B15*B18*B33*1.18</f>
        <v>0</v>
      </c>
      <c r="C44" s="189">
        <v>0</v>
      </c>
      <c r="D44" s="189">
        <v>0</v>
      </c>
      <c r="E44" s="189">
        <v>0</v>
      </c>
      <c r="F44" s="189">
        <v>0</v>
      </c>
      <c r="G44" s="189">
        <v>0</v>
      </c>
      <c r="H44" s="189">
        <v>0</v>
      </c>
      <c r="I44" s="189">
        <v>0</v>
      </c>
      <c r="J44" s="189">
        <v>0</v>
      </c>
      <c r="K44" s="189">
        <v>0</v>
      </c>
      <c r="L44" s="190">
        <v>0</v>
      </c>
      <c r="M44" s="190">
        <v>0</v>
      </c>
      <c r="N44" s="190">
        <v>0</v>
      </c>
      <c r="O44" s="190">
        <v>0</v>
      </c>
      <c r="P44" s="190">
        <v>0</v>
      </c>
      <c r="Q44" s="190">
        <v>0</v>
      </c>
      <c r="R44" s="190">
        <v>0</v>
      </c>
      <c r="S44" s="190">
        <v>0</v>
      </c>
      <c r="T44" s="190">
        <v>0</v>
      </c>
      <c r="U44" s="190">
        <v>0</v>
      </c>
      <c r="V44" s="191">
        <v>0</v>
      </c>
    </row>
    <row r="45" spans="1:22" s="144" customFormat="1" x14ac:dyDescent="0.25">
      <c r="A45" s="175" t="s">
        <v>273</v>
      </c>
      <c r="B45" s="189">
        <f>IFERROR($B$44/$B$30,0)</f>
        <v>0</v>
      </c>
      <c r="C45" s="189">
        <f t="shared" ref="C45:V45" si="4">IF(ROUND(C43,1)=0,0,B45+C44/$B$30)</f>
        <v>0</v>
      </c>
      <c r="D45" s="189">
        <f t="shared" si="4"/>
        <v>0</v>
      </c>
      <c r="E45" s="189">
        <f t="shared" si="4"/>
        <v>0</v>
      </c>
      <c r="F45" s="189">
        <f t="shared" si="4"/>
        <v>0</v>
      </c>
      <c r="G45" s="189">
        <f t="shared" si="4"/>
        <v>0</v>
      </c>
      <c r="H45" s="189">
        <f t="shared" si="4"/>
        <v>0</v>
      </c>
      <c r="I45" s="189">
        <f t="shared" si="4"/>
        <v>0</v>
      </c>
      <c r="J45" s="189">
        <f t="shared" si="4"/>
        <v>0</v>
      </c>
      <c r="K45" s="189">
        <f t="shared" si="4"/>
        <v>0</v>
      </c>
      <c r="L45" s="190">
        <f t="shared" si="4"/>
        <v>0</v>
      </c>
      <c r="M45" s="190">
        <f t="shared" si="4"/>
        <v>0</v>
      </c>
      <c r="N45" s="190">
        <f t="shared" si="4"/>
        <v>0</v>
      </c>
      <c r="O45" s="190">
        <f t="shared" si="4"/>
        <v>0</v>
      </c>
      <c r="P45" s="190">
        <f t="shared" si="4"/>
        <v>0</v>
      </c>
      <c r="Q45" s="190">
        <f t="shared" si="4"/>
        <v>0</v>
      </c>
      <c r="R45" s="190">
        <f t="shared" si="4"/>
        <v>0</v>
      </c>
      <c r="S45" s="190">
        <f t="shared" si="4"/>
        <v>0</v>
      </c>
      <c r="T45" s="190">
        <f t="shared" si="4"/>
        <v>0</v>
      </c>
      <c r="U45" s="190">
        <f t="shared" si="4"/>
        <v>0</v>
      </c>
      <c r="V45" s="191">
        <f t="shared" si="4"/>
        <v>0</v>
      </c>
    </row>
    <row r="46" spans="1:22" s="144" customFormat="1" ht="16.5" thickBot="1" x14ac:dyDescent="0.3">
      <c r="A46" s="178" t="s">
        <v>272</v>
      </c>
      <c r="B46" s="184">
        <f t="shared" ref="B46:U46" si="5">AVERAGE(SUM(B43:B44),(SUM(B43:B44)-B45))*$B$32</f>
        <v>0</v>
      </c>
      <c r="C46" s="184">
        <f t="shared" si="5"/>
        <v>0</v>
      </c>
      <c r="D46" s="184">
        <f t="shared" si="5"/>
        <v>0</v>
      </c>
      <c r="E46" s="184">
        <f t="shared" si="5"/>
        <v>0</v>
      </c>
      <c r="F46" s="184">
        <f t="shared" si="5"/>
        <v>0</v>
      </c>
      <c r="G46" s="184">
        <f t="shared" si="5"/>
        <v>0</v>
      </c>
      <c r="H46" s="184">
        <f t="shared" si="5"/>
        <v>0</v>
      </c>
      <c r="I46" s="184">
        <f t="shared" si="5"/>
        <v>0</v>
      </c>
      <c r="J46" s="184">
        <f t="shared" si="5"/>
        <v>0</v>
      </c>
      <c r="K46" s="184">
        <f t="shared" si="5"/>
        <v>0</v>
      </c>
      <c r="L46" s="192">
        <f t="shared" si="5"/>
        <v>0</v>
      </c>
      <c r="M46" s="192">
        <f t="shared" si="5"/>
        <v>0</v>
      </c>
      <c r="N46" s="192">
        <f t="shared" si="5"/>
        <v>0</v>
      </c>
      <c r="O46" s="192">
        <f t="shared" si="5"/>
        <v>0</v>
      </c>
      <c r="P46" s="192">
        <f t="shared" si="5"/>
        <v>0</v>
      </c>
      <c r="Q46" s="192">
        <f t="shared" si="5"/>
        <v>0</v>
      </c>
      <c r="R46" s="192">
        <f t="shared" si="5"/>
        <v>0</v>
      </c>
      <c r="S46" s="192">
        <f t="shared" si="5"/>
        <v>0</v>
      </c>
      <c r="T46" s="192">
        <f t="shared" si="5"/>
        <v>0</v>
      </c>
      <c r="U46" s="192">
        <f t="shared" si="5"/>
        <v>0</v>
      </c>
      <c r="V46" s="193">
        <f t="shared" ref="V46" si="6">AVERAGE(SUM(V43:V44),(SUM(V43:V44)-V45))*$B$32</f>
        <v>0</v>
      </c>
    </row>
    <row r="47" spans="1:22" s="144" customFormat="1" ht="16.5" thickBot="1" x14ac:dyDescent="0.3">
      <c r="A47" s="194"/>
      <c r="B47" s="195"/>
      <c r="C47" s="196"/>
      <c r="D47" s="196"/>
      <c r="E47" s="196"/>
      <c r="F47" s="196"/>
      <c r="G47" s="196"/>
      <c r="H47" s="196"/>
      <c r="I47" s="196"/>
      <c r="J47" s="196"/>
      <c r="K47" s="197"/>
      <c r="L47" s="197"/>
      <c r="M47" s="197"/>
      <c r="N47" s="197"/>
      <c r="O47" s="197"/>
      <c r="P47" s="197"/>
      <c r="Q47" s="197"/>
      <c r="R47" s="197"/>
      <c r="S47" s="197"/>
      <c r="T47" s="197"/>
      <c r="U47" s="197"/>
      <c r="V47" s="198"/>
    </row>
    <row r="48" spans="1:22" s="144" customFormat="1" x14ac:dyDescent="0.25">
      <c r="A48" s="188" t="s">
        <v>271</v>
      </c>
      <c r="B48" s="170">
        <v>1</v>
      </c>
      <c r="C48" s="170">
        <v>2</v>
      </c>
      <c r="D48" s="170">
        <v>3</v>
      </c>
      <c r="E48" s="170">
        <v>4</v>
      </c>
      <c r="F48" s="170">
        <f t="shared" ref="F48:V48" si="7">E48+1</f>
        <v>5</v>
      </c>
      <c r="G48" s="170">
        <f t="shared" si="7"/>
        <v>6</v>
      </c>
      <c r="H48" s="170">
        <f t="shared" si="7"/>
        <v>7</v>
      </c>
      <c r="I48" s="170">
        <f t="shared" si="7"/>
        <v>8</v>
      </c>
      <c r="J48" s="170">
        <f t="shared" si="7"/>
        <v>9</v>
      </c>
      <c r="K48" s="172">
        <f t="shared" si="7"/>
        <v>10</v>
      </c>
      <c r="L48" s="173">
        <f t="shared" si="7"/>
        <v>11</v>
      </c>
      <c r="M48" s="173">
        <f t="shared" si="7"/>
        <v>12</v>
      </c>
      <c r="N48" s="173">
        <f t="shared" si="7"/>
        <v>13</v>
      </c>
      <c r="O48" s="173">
        <f t="shared" si="7"/>
        <v>14</v>
      </c>
      <c r="P48" s="173">
        <f t="shared" si="7"/>
        <v>15</v>
      </c>
      <c r="Q48" s="173">
        <f t="shared" si="7"/>
        <v>16</v>
      </c>
      <c r="R48" s="173">
        <f t="shared" si="7"/>
        <v>17</v>
      </c>
      <c r="S48" s="173">
        <f t="shared" si="7"/>
        <v>18</v>
      </c>
      <c r="T48" s="173">
        <f t="shared" si="7"/>
        <v>19</v>
      </c>
      <c r="U48" s="173">
        <f t="shared" si="7"/>
        <v>20</v>
      </c>
      <c r="V48" s="174">
        <f t="shared" si="7"/>
        <v>21</v>
      </c>
    </row>
    <row r="49" spans="1:22" s="143" customFormat="1" ht="14.25" x14ac:dyDescent="0.25">
      <c r="A49" s="199" t="s">
        <v>270</v>
      </c>
      <c r="B49" s="200">
        <f t="shared" ref="B49:V49" si="8">B40*$B$18</f>
        <v>0</v>
      </c>
      <c r="C49" s="200">
        <f t="shared" si="8"/>
        <v>0</v>
      </c>
      <c r="D49" s="200">
        <f t="shared" si="8"/>
        <v>0</v>
      </c>
      <c r="E49" s="200">
        <f t="shared" si="8"/>
        <v>0</v>
      </c>
      <c r="F49" s="200">
        <f t="shared" si="8"/>
        <v>0</v>
      </c>
      <c r="G49" s="200">
        <f t="shared" si="8"/>
        <v>0</v>
      </c>
      <c r="H49" s="200">
        <f t="shared" si="8"/>
        <v>0</v>
      </c>
      <c r="I49" s="200">
        <f t="shared" si="8"/>
        <v>0</v>
      </c>
      <c r="J49" s="200">
        <f t="shared" si="8"/>
        <v>0</v>
      </c>
      <c r="K49" s="200">
        <f t="shared" si="8"/>
        <v>0</v>
      </c>
      <c r="L49" s="201">
        <f t="shared" si="8"/>
        <v>0</v>
      </c>
      <c r="M49" s="201">
        <f t="shared" si="8"/>
        <v>0</v>
      </c>
      <c r="N49" s="201">
        <f t="shared" si="8"/>
        <v>0</v>
      </c>
      <c r="O49" s="201">
        <f t="shared" si="8"/>
        <v>0</v>
      </c>
      <c r="P49" s="201">
        <f t="shared" si="8"/>
        <v>0</v>
      </c>
      <c r="Q49" s="201">
        <f t="shared" si="8"/>
        <v>0</v>
      </c>
      <c r="R49" s="201">
        <f t="shared" si="8"/>
        <v>0</v>
      </c>
      <c r="S49" s="201">
        <f t="shared" si="8"/>
        <v>0</v>
      </c>
      <c r="T49" s="201">
        <f t="shared" si="8"/>
        <v>0</v>
      </c>
      <c r="U49" s="201">
        <f t="shared" si="8"/>
        <v>0</v>
      </c>
      <c r="V49" s="202">
        <f t="shared" si="8"/>
        <v>0</v>
      </c>
    </row>
    <row r="50" spans="1:22" s="144" customFormat="1" x14ac:dyDescent="0.25">
      <c r="A50" s="175" t="s">
        <v>269</v>
      </c>
      <c r="B50" s="203">
        <f>SUM(B51:B57)</f>
        <v>-2.1999999999999999E-2</v>
      </c>
      <c r="C50" s="203">
        <f t="shared" ref="C50:V50" si="9">SUM(C51:C57)</f>
        <v>-395604.02266000002</v>
      </c>
      <c r="D50" s="203">
        <f t="shared" si="9"/>
        <v>-316483.22333980002</v>
      </c>
      <c r="E50" s="203">
        <f t="shared" si="9"/>
        <v>-237362.42403999399</v>
      </c>
      <c r="F50" s="203">
        <f t="shared" si="9"/>
        <v>-158241.62476119382</v>
      </c>
      <c r="G50" s="203">
        <f t="shared" si="9"/>
        <v>-79120.825504029635</v>
      </c>
      <c r="H50" s="203">
        <f t="shared" si="9"/>
        <v>-2.6269150523638003E-2</v>
      </c>
      <c r="I50" s="203">
        <f t="shared" si="9"/>
        <v>-2.7057225039347144E-2</v>
      </c>
      <c r="J50" s="203">
        <f t="shared" si="9"/>
        <v>-2.7868941790527558E-2</v>
      </c>
      <c r="K50" s="203">
        <f t="shared" si="9"/>
        <v>-2.8705010044243386E-2</v>
      </c>
      <c r="L50" s="204">
        <f t="shared" si="9"/>
        <v>-2.9566160345570688E-2</v>
      </c>
      <c r="M50" s="204">
        <f t="shared" si="9"/>
        <v>-3.0453145155937809E-2</v>
      </c>
      <c r="N50" s="204">
        <f t="shared" si="9"/>
        <v>-3.1366739510615943E-2</v>
      </c>
      <c r="O50" s="204">
        <f t="shared" si="9"/>
        <v>-3.2307741695934422E-2</v>
      </c>
      <c r="P50" s="204">
        <f t="shared" si="9"/>
        <v>-3.3276973946812463E-2</v>
      </c>
      <c r="Q50" s="204">
        <f t="shared" si="9"/>
        <v>-3.4275283165216837E-2</v>
      </c>
      <c r="R50" s="204">
        <f t="shared" si="9"/>
        <v>-3.530354166017334E-2</v>
      </c>
      <c r="S50" s="204">
        <f t="shared" si="9"/>
        <v>-3.6362647909978542E-2</v>
      </c>
      <c r="T50" s="204">
        <f t="shared" si="9"/>
        <v>-3.7453527347277901E-2</v>
      </c>
      <c r="U50" s="204">
        <f t="shared" si="9"/>
        <v>-3.8577133167696238E-2</v>
      </c>
      <c r="V50" s="205">
        <f t="shared" si="9"/>
        <v>-3.973444716272713E-2</v>
      </c>
    </row>
    <row r="51" spans="1:22" s="144" customFormat="1" x14ac:dyDescent="0.25">
      <c r="A51" s="175"/>
      <c r="B51" s="203">
        <v>0</v>
      </c>
      <c r="C51" s="203">
        <v>0</v>
      </c>
      <c r="D51" s="203">
        <v>0</v>
      </c>
      <c r="E51" s="203">
        <v>0</v>
      </c>
      <c r="F51" s="203">
        <v>0</v>
      </c>
      <c r="G51" s="203">
        <v>0</v>
      </c>
      <c r="H51" s="203">
        <v>0</v>
      </c>
      <c r="I51" s="203">
        <v>0</v>
      </c>
      <c r="J51" s="203">
        <v>0</v>
      </c>
      <c r="K51" s="203">
        <v>0</v>
      </c>
      <c r="L51" s="204">
        <v>0</v>
      </c>
      <c r="M51" s="204">
        <v>0</v>
      </c>
      <c r="N51" s="204">
        <v>0</v>
      </c>
      <c r="O51" s="204">
        <v>0</v>
      </c>
      <c r="P51" s="204">
        <v>0</v>
      </c>
      <c r="Q51" s="204">
        <v>0</v>
      </c>
      <c r="R51" s="204">
        <v>0</v>
      </c>
      <c r="S51" s="204">
        <v>0</v>
      </c>
      <c r="T51" s="204">
        <v>0</v>
      </c>
      <c r="U51" s="204">
        <v>0</v>
      </c>
      <c r="V51" s="205">
        <v>0</v>
      </c>
    </row>
    <row r="52" spans="1:22" s="144" customFormat="1" x14ac:dyDescent="0.25">
      <c r="A52" s="206" t="s">
        <v>268</v>
      </c>
      <c r="B52" s="203">
        <v>0</v>
      </c>
      <c r="C52" s="203">
        <v>0</v>
      </c>
      <c r="D52" s="203">
        <v>0</v>
      </c>
      <c r="E52" s="203">
        <v>0</v>
      </c>
      <c r="F52" s="203">
        <v>0</v>
      </c>
      <c r="G52" s="203">
        <v>0</v>
      </c>
      <c r="H52" s="203">
        <v>0</v>
      </c>
      <c r="I52" s="203">
        <v>0</v>
      </c>
      <c r="J52" s="203">
        <v>0</v>
      </c>
      <c r="K52" s="203">
        <v>0</v>
      </c>
      <c r="L52" s="204">
        <v>0</v>
      </c>
      <c r="M52" s="204">
        <v>0</v>
      </c>
      <c r="N52" s="204">
        <v>0</v>
      </c>
      <c r="O52" s="204">
        <v>0</v>
      </c>
      <c r="P52" s="204">
        <v>0</v>
      </c>
      <c r="Q52" s="204">
        <v>0</v>
      </c>
      <c r="R52" s="204">
        <v>0</v>
      </c>
      <c r="S52" s="203">
        <v>0</v>
      </c>
      <c r="T52" s="203">
        <v>0</v>
      </c>
      <c r="U52" s="203">
        <v>0</v>
      </c>
      <c r="V52" s="207">
        <v>0</v>
      </c>
    </row>
    <row r="53" spans="1:22" s="144" customFormat="1" x14ac:dyDescent="0.25">
      <c r="A53" s="206" t="str">
        <f>A22</f>
        <v>Прочие расходы при эксплуатации объекта, руб. без НДС</v>
      </c>
      <c r="B53" s="203">
        <v>0</v>
      </c>
      <c r="C53" s="203">
        <v>0</v>
      </c>
      <c r="D53" s="203">
        <v>0</v>
      </c>
      <c r="E53" s="203">
        <v>0</v>
      </c>
      <c r="F53" s="203">
        <v>0</v>
      </c>
      <c r="G53" s="203">
        <v>0</v>
      </c>
      <c r="H53" s="203">
        <v>0</v>
      </c>
      <c r="I53" s="203">
        <v>0</v>
      </c>
      <c r="J53" s="203">
        <v>0</v>
      </c>
      <c r="K53" s="203">
        <v>0</v>
      </c>
      <c r="L53" s="204">
        <v>0</v>
      </c>
      <c r="M53" s="203">
        <v>0</v>
      </c>
      <c r="N53" s="204">
        <v>0</v>
      </c>
      <c r="O53" s="203">
        <v>0</v>
      </c>
      <c r="P53" s="203">
        <v>0</v>
      </c>
      <c r="Q53" s="204">
        <v>0</v>
      </c>
      <c r="R53" s="203">
        <v>0</v>
      </c>
      <c r="S53" s="203">
        <v>0</v>
      </c>
      <c r="T53" s="204">
        <v>0</v>
      </c>
      <c r="U53" s="203">
        <v>0</v>
      </c>
      <c r="V53" s="207">
        <v>0</v>
      </c>
    </row>
    <row r="54" spans="1:22" s="144" customFormat="1" x14ac:dyDescent="0.25">
      <c r="A54" s="206" t="s">
        <v>483</v>
      </c>
      <c r="B54" s="203">
        <f t="shared" ref="B54:V54" si="10">-IF(B$37&lt;=$B$20,0,$B$25*(1+B$39)*$B$18)</f>
        <v>-2.1999999999999999E-2</v>
      </c>
      <c r="C54" s="203">
        <f t="shared" si="10"/>
        <v>-2.266E-2</v>
      </c>
      <c r="D54" s="203">
        <f t="shared" si="10"/>
        <v>-2.3339799999999997E-2</v>
      </c>
      <c r="E54" s="203">
        <f t="shared" si="10"/>
        <v>-2.4039993999999999E-2</v>
      </c>
      <c r="F54" s="203">
        <f t="shared" si="10"/>
        <v>-2.4761193820000003E-2</v>
      </c>
      <c r="G54" s="203">
        <f t="shared" si="10"/>
        <v>-2.5504029634599999E-2</v>
      </c>
      <c r="H54" s="203">
        <f t="shared" si="10"/>
        <v>-2.6269150523638003E-2</v>
      </c>
      <c r="I54" s="203">
        <f t="shared" si="10"/>
        <v>-2.7057225039347144E-2</v>
      </c>
      <c r="J54" s="203">
        <f t="shared" si="10"/>
        <v>-2.7868941790527558E-2</v>
      </c>
      <c r="K54" s="203">
        <f t="shared" si="10"/>
        <v>-2.8705010044243386E-2</v>
      </c>
      <c r="L54" s="203">
        <f t="shared" si="10"/>
        <v>-2.9566160345570688E-2</v>
      </c>
      <c r="M54" s="203">
        <f t="shared" si="10"/>
        <v>-3.0453145155937809E-2</v>
      </c>
      <c r="N54" s="203">
        <f t="shared" si="10"/>
        <v>-3.1366739510615943E-2</v>
      </c>
      <c r="O54" s="203">
        <f t="shared" si="10"/>
        <v>-3.2307741695934422E-2</v>
      </c>
      <c r="P54" s="203">
        <f t="shared" si="10"/>
        <v>-3.3276973946812463E-2</v>
      </c>
      <c r="Q54" s="203">
        <f t="shared" si="10"/>
        <v>-3.4275283165216837E-2</v>
      </c>
      <c r="R54" s="203">
        <f t="shared" si="10"/>
        <v>-3.530354166017334E-2</v>
      </c>
      <c r="S54" s="203">
        <f t="shared" si="10"/>
        <v>-3.6362647909978542E-2</v>
      </c>
      <c r="T54" s="204">
        <f t="shared" si="10"/>
        <v>-3.7453527347277901E-2</v>
      </c>
      <c r="U54" s="203">
        <f t="shared" si="10"/>
        <v>-3.8577133167696238E-2</v>
      </c>
      <c r="V54" s="205">
        <f t="shared" si="10"/>
        <v>-3.973444716272713E-2</v>
      </c>
    </row>
    <row r="55" spans="1:22" s="144" customFormat="1" x14ac:dyDescent="0.25">
      <c r="A55" s="206" t="s">
        <v>483</v>
      </c>
      <c r="B55" s="203">
        <f t="shared" ref="B55:V55" si="11">-$B$27*(1+B$39)*$B$18*365</f>
        <v>0</v>
      </c>
      <c r="C55" s="203">
        <f t="shared" si="11"/>
        <v>0</v>
      </c>
      <c r="D55" s="203">
        <f t="shared" si="11"/>
        <v>0</v>
      </c>
      <c r="E55" s="203">
        <f t="shared" si="11"/>
        <v>0</v>
      </c>
      <c r="F55" s="203">
        <f t="shared" si="11"/>
        <v>0</v>
      </c>
      <c r="G55" s="203">
        <f t="shared" si="11"/>
        <v>0</v>
      </c>
      <c r="H55" s="203">
        <f t="shared" si="11"/>
        <v>0</v>
      </c>
      <c r="I55" s="203">
        <f t="shared" si="11"/>
        <v>0</v>
      </c>
      <c r="J55" s="203">
        <f t="shared" si="11"/>
        <v>0</v>
      </c>
      <c r="K55" s="203">
        <f t="shared" si="11"/>
        <v>0</v>
      </c>
      <c r="L55" s="203">
        <f t="shared" si="11"/>
        <v>0</v>
      </c>
      <c r="M55" s="203">
        <f t="shared" si="11"/>
        <v>0</v>
      </c>
      <c r="N55" s="203">
        <f t="shared" si="11"/>
        <v>0</v>
      </c>
      <c r="O55" s="203">
        <f t="shared" si="11"/>
        <v>0</v>
      </c>
      <c r="P55" s="203">
        <f t="shared" si="11"/>
        <v>0</v>
      </c>
      <c r="Q55" s="203">
        <f t="shared" si="11"/>
        <v>0</v>
      </c>
      <c r="R55" s="203">
        <f t="shared" si="11"/>
        <v>0</v>
      </c>
      <c r="S55" s="203">
        <f t="shared" si="11"/>
        <v>0</v>
      </c>
      <c r="T55" s="204">
        <f t="shared" si="11"/>
        <v>0</v>
      </c>
      <c r="U55" s="203">
        <f t="shared" si="11"/>
        <v>0</v>
      </c>
      <c r="V55" s="205">
        <f t="shared" si="11"/>
        <v>0</v>
      </c>
    </row>
    <row r="56" spans="1:22" s="144" customFormat="1" x14ac:dyDescent="0.25">
      <c r="A56" s="206" t="s">
        <v>483</v>
      </c>
      <c r="B56" s="203">
        <v>0</v>
      </c>
      <c r="C56" s="203">
        <v>0</v>
      </c>
      <c r="D56" s="203">
        <v>0</v>
      </c>
      <c r="E56" s="203">
        <v>0</v>
      </c>
      <c r="F56" s="203">
        <v>0</v>
      </c>
      <c r="G56" s="203">
        <v>0</v>
      </c>
      <c r="H56" s="203">
        <v>0</v>
      </c>
      <c r="I56" s="203">
        <v>0</v>
      </c>
      <c r="J56" s="203">
        <v>0</v>
      </c>
      <c r="K56" s="203">
        <v>0</v>
      </c>
      <c r="L56" s="203">
        <v>0</v>
      </c>
      <c r="M56" s="203">
        <v>0</v>
      </c>
      <c r="N56" s="203">
        <v>0</v>
      </c>
      <c r="O56" s="203">
        <v>0</v>
      </c>
      <c r="P56" s="203">
        <v>0</v>
      </c>
      <c r="Q56" s="203">
        <v>0</v>
      </c>
      <c r="R56" s="203">
        <v>0</v>
      </c>
      <c r="S56" s="203">
        <v>0</v>
      </c>
      <c r="T56" s="204">
        <v>0</v>
      </c>
      <c r="U56" s="203">
        <v>0</v>
      </c>
      <c r="V56" s="205">
        <v>0</v>
      </c>
    </row>
    <row r="57" spans="1:22" s="144" customFormat="1" x14ac:dyDescent="0.25">
      <c r="A57" s="206" t="s">
        <v>266</v>
      </c>
      <c r="B57" s="203">
        <v>0</v>
      </c>
      <c r="C57" s="203">
        <v>-395604</v>
      </c>
      <c r="D57" s="203">
        <v>-316483.20000000001</v>
      </c>
      <c r="E57" s="203">
        <v>-237362.4</v>
      </c>
      <c r="F57" s="203">
        <v>-158241.60000000001</v>
      </c>
      <c r="G57" s="203">
        <v>-79120.800000000003</v>
      </c>
      <c r="H57" s="203">
        <v>0</v>
      </c>
      <c r="I57" s="203">
        <v>0</v>
      </c>
      <c r="J57" s="203">
        <v>0</v>
      </c>
      <c r="K57" s="203">
        <v>0</v>
      </c>
      <c r="L57" s="203">
        <v>0</v>
      </c>
      <c r="M57" s="203">
        <v>0</v>
      </c>
      <c r="N57" s="203">
        <v>0</v>
      </c>
      <c r="O57" s="203">
        <v>0</v>
      </c>
      <c r="P57" s="203">
        <v>0</v>
      </c>
      <c r="Q57" s="203">
        <v>0</v>
      </c>
      <c r="R57" s="203">
        <v>0</v>
      </c>
      <c r="S57" s="203">
        <v>0</v>
      </c>
      <c r="T57" s="204">
        <v>0</v>
      </c>
      <c r="U57" s="203">
        <v>0</v>
      </c>
      <c r="V57" s="205">
        <v>0</v>
      </c>
    </row>
    <row r="58" spans="1:22" s="143" customFormat="1" ht="30" customHeight="1" x14ac:dyDescent="0.25">
      <c r="A58" s="208" t="s">
        <v>265</v>
      </c>
      <c r="B58" s="200">
        <f t="shared" ref="B58:V58" si="12">B49+B50</f>
        <v>-2.1999999999999999E-2</v>
      </c>
      <c r="C58" s="200">
        <f t="shared" si="12"/>
        <v>-395604.02266000002</v>
      </c>
      <c r="D58" s="200">
        <f t="shared" si="12"/>
        <v>-316483.22333980002</v>
      </c>
      <c r="E58" s="200">
        <f t="shared" si="12"/>
        <v>-237362.42403999399</v>
      </c>
      <c r="F58" s="200">
        <f t="shared" si="12"/>
        <v>-158241.62476119382</v>
      </c>
      <c r="G58" s="200">
        <f t="shared" si="12"/>
        <v>-79120.825504029635</v>
      </c>
      <c r="H58" s="200">
        <f t="shared" si="12"/>
        <v>-2.6269150523638003E-2</v>
      </c>
      <c r="I58" s="200">
        <f t="shared" si="12"/>
        <v>-2.7057225039347144E-2</v>
      </c>
      <c r="J58" s="200">
        <f t="shared" si="12"/>
        <v>-2.7868941790527558E-2</v>
      </c>
      <c r="K58" s="200">
        <f t="shared" si="12"/>
        <v>-2.8705010044243386E-2</v>
      </c>
      <c r="L58" s="200">
        <f t="shared" si="12"/>
        <v>-2.9566160345570688E-2</v>
      </c>
      <c r="M58" s="200">
        <f t="shared" si="12"/>
        <v>-3.0453145155937809E-2</v>
      </c>
      <c r="N58" s="200">
        <f t="shared" si="12"/>
        <v>-3.1366739510615943E-2</v>
      </c>
      <c r="O58" s="200">
        <f t="shared" si="12"/>
        <v>-3.2307741695934422E-2</v>
      </c>
      <c r="P58" s="200">
        <f t="shared" si="12"/>
        <v>-3.3276973946812463E-2</v>
      </c>
      <c r="Q58" s="200">
        <f t="shared" si="12"/>
        <v>-3.4275283165216837E-2</v>
      </c>
      <c r="R58" s="200">
        <f t="shared" si="12"/>
        <v>-3.530354166017334E-2</v>
      </c>
      <c r="S58" s="200">
        <f t="shared" si="12"/>
        <v>-3.6362647909978542E-2</v>
      </c>
      <c r="T58" s="201">
        <f t="shared" si="12"/>
        <v>-3.7453527347277901E-2</v>
      </c>
      <c r="U58" s="200">
        <f t="shared" si="12"/>
        <v>-3.8577133167696238E-2</v>
      </c>
      <c r="V58" s="202">
        <f t="shared" si="12"/>
        <v>-3.973444716272713E-2</v>
      </c>
    </row>
    <row r="59" spans="1:22" s="144" customFormat="1" x14ac:dyDescent="0.25">
      <c r="A59" s="206" t="s">
        <v>260</v>
      </c>
      <c r="B59" s="203">
        <v>0</v>
      </c>
      <c r="C59" s="203">
        <v>-3596400</v>
      </c>
      <c r="D59" s="203">
        <v>-3596400</v>
      </c>
      <c r="E59" s="203">
        <v>-3596400</v>
      </c>
      <c r="F59" s="203">
        <v>-3596400</v>
      </c>
      <c r="G59" s="203">
        <v>-3596400</v>
      </c>
      <c r="H59" s="203">
        <v>0</v>
      </c>
      <c r="I59" s="203">
        <v>0</v>
      </c>
      <c r="J59" s="203">
        <v>0</v>
      </c>
      <c r="K59" s="203">
        <v>0</v>
      </c>
      <c r="L59" s="203">
        <v>0</v>
      </c>
      <c r="M59" s="203">
        <v>0</v>
      </c>
      <c r="N59" s="203">
        <v>0</v>
      </c>
      <c r="O59" s="203">
        <v>0</v>
      </c>
      <c r="P59" s="203">
        <v>0</v>
      </c>
      <c r="Q59" s="203">
        <v>0</v>
      </c>
      <c r="R59" s="203">
        <v>0</v>
      </c>
      <c r="S59" s="203">
        <v>0</v>
      </c>
      <c r="T59" s="204">
        <v>0</v>
      </c>
      <c r="U59" s="203">
        <v>0</v>
      </c>
      <c r="V59" s="205">
        <v>0</v>
      </c>
    </row>
    <row r="60" spans="1:22" s="144" customFormat="1" x14ac:dyDescent="0.25">
      <c r="A60" s="206" t="s">
        <v>482</v>
      </c>
      <c r="B60" s="203">
        <f>B59</f>
        <v>0</v>
      </c>
      <c r="C60" s="203">
        <f>C59+B60</f>
        <v>-3596400</v>
      </c>
      <c r="D60" s="203">
        <f t="shared" ref="D60:V60" si="13">D59+C60</f>
        <v>-7192800</v>
      </c>
      <c r="E60" s="203">
        <f t="shared" si="13"/>
        <v>-10789200</v>
      </c>
      <c r="F60" s="203">
        <f t="shared" si="13"/>
        <v>-14385600</v>
      </c>
      <c r="G60" s="203">
        <f t="shared" si="13"/>
        <v>-17982000</v>
      </c>
      <c r="H60" s="203">
        <f t="shared" si="13"/>
        <v>-17982000</v>
      </c>
      <c r="I60" s="203">
        <f t="shared" si="13"/>
        <v>-17982000</v>
      </c>
      <c r="J60" s="203">
        <f t="shared" si="13"/>
        <v>-17982000</v>
      </c>
      <c r="K60" s="203">
        <f t="shared" si="13"/>
        <v>-17982000</v>
      </c>
      <c r="L60" s="203">
        <f t="shared" si="13"/>
        <v>-17982000</v>
      </c>
      <c r="M60" s="203">
        <f t="shared" si="13"/>
        <v>-17982000</v>
      </c>
      <c r="N60" s="203">
        <f t="shared" si="13"/>
        <v>-17982000</v>
      </c>
      <c r="O60" s="203">
        <f t="shared" si="13"/>
        <v>-17982000</v>
      </c>
      <c r="P60" s="203">
        <f t="shared" si="13"/>
        <v>-17982000</v>
      </c>
      <c r="Q60" s="203">
        <f t="shared" si="13"/>
        <v>-17982000</v>
      </c>
      <c r="R60" s="203">
        <f t="shared" si="13"/>
        <v>-17982000</v>
      </c>
      <c r="S60" s="203">
        <f t="shared" si="13"/>
        <v>-17982000</v>
      </c>
      <c r="T60" s="204">
        <f t="shared" si="13"/>
        <v>-17982000</v>
      </c>
      <c r="U60" s="203">
        <f t="shared" si="13"/>
        <v>-17982000</v>
      </c>
      <c r="V60" s="205">
        <f t="shared" si="13"/>
        <v>-17982000</v>
      </c>
    </row>
    <row r="61" spans="1:22" s="143" customFormat="1" ht="31.5" customHeight="1" x14ac:dyDescent="0.25">
      <c r="A61" s="208" t="s">
        <v>261</v>
      </c>
      <c r="B61" s="200">
        <f t="shared" ref="B61:V61" si="14">B58+B59</f>
        <v>-2.1999999999999999E-2</v>
      </c>
      <c r="C61" s="200">
        <f t="shared" si="14"/>
        <v>-3992004.0226600002</v>
      </c>
      <c r="D61" s="200">
        <f t="shared" si="14"/>
        <v>-3912883.2233397998</v>
      </c>
      <c r="E61" s="200">
        <f t="shared" si="14"/>
        <v>-3833762.4240399939</v>
      </c>
      <c r="F61" s="200">
        <f t="shared" si="14"/>
        <v>-3754641.624761194</v>
      </c>
      <c r="G61" s="200">
        <f t="shared" si="14"/>
        <v>-3675520.8255040296</v>
      </c>
      <c r="H61" s="200">
        <f t="shared" si="14"/>
        <v>-2.6269150523638003E-2</v>
      </c>
      <c r="I61" s="200">
        <f t="shared" si="14"/>
        <v>-2.7057225039347144E-2</v>
      </c>
      <c r="J61" s="200">
        <f t="shared" si="14"/>
        <v>-2.7868941790527558E-2</v>
      </c>
      <c r="K61" s="200">
        <f t="shared" si="14"/>
        <v>-2.8705010044243386E-2</v>
      </c>
      <c r="L61" s="200">
        <f t="shared" si="14"/>
        <v>-2.9566160345570688E-2</v>
      </c>
      <c r="M61" s="200">
        <f t="shared" si="14"/>
        <v>-3.0453145155937809E-2</v>
      </c>
      <c r="N61" s="200">
        <f t="shared" si="14"/>
        <v>-3.1366739510615943E-2</v>
      </c>
      <c r="O61" s="200">
        <f t="shared" si="14"/>
        <v>-3.2307741695934422E-2</v>
      </c>
      <c r="P61" s="200">
        <f t="shared" si="14"/>
        <v>-3.3276973946812463E-2</v>
      </c>
      <c r="Q61" s="200">
        <f t="shared" si="14"/>
        <v>-3.4275283165216837E-2</v>
      </c>
      <c r="R61" s="200">
        <f t="shared" si="14"/>
        <v>-3.530354166017334E-2</v>
      </c>
      <c r="S61" s="200">
        <f t="shared" si="14"/>
        <v>-3.6362647909978542E-2</v>
      </c>
      <c r="T61" s="201">
        <f t="shared" si="14"/>
        <v>-3.7453527347277901E-2</v>
      </c>
      <c r="U61" s="200">
        <f t="shared" si="14"/>
        <v>-3.8577133167696238E-2</v>
      </c>
      <c r="V61" s="202">
        <f t="shared" si="14"/>
        <v>-3.973444716272713E-2</v>
      </c>
    </row>
    <row r="62" spans="1:22" s="144" customFormat="1" x14ac:dyDescent="0.25">
      <c r="A62" s="206" t="s">
        <v>259</v>
      </c>
      <c r="B62" s="203">
        <f t="shared" ref="B62:V62" si="15">-B46</f>
        <v>0</v>
      </c>
      <c r="C62" s="203">
        <f t="shared" si="15"/>
        <v>0</v>
      </c>
      <c r="D62" s="203">
        <f t="shared" si="15"/>
        <v>0</v>
      </c>
      <c r="E62" s="203">
        <f t="shared" si="15"/>
        <v>0</v>
      </c>
      <c r="F62" s="203">
        <f t="shared" si="15"/>
        <v>0</v>
      </c>
      <c r="G62" s="203">
        <f t="shared" si="15"/>
        <v>0</v>
      </c>
      <c r="H62" s="203">
        <f t="shared" si="15"/>
        <v>0</v>
      </c>
      <c r="I62" s="203">
        <f t="shared" si="15"/>
        <v>0</v>
      </c>
      <c r="J62" s="203">
        <f t="shared" si="15"/>
        <v>0</v>
      </c>
      <c r="K62" s="203">
        <f t="shared" si="15"/>
        <v>0</v>
      </c>
      <c r="L62" s="203">
        <f t="shared" si="15"/>
        <v>0</v>
      </c>
      <c r="M62" s="203">
        <f t="shared" si="15"/>
        <v>0</v>
      </c>
      <c r="N62" s="203">
        <f t="shared" si="15"/>
        <v>0</v>
      </c>
      <c r="O62" s="203">
        <f t="shared" si="15"/>
        <v>0</v>
      </c>
      <c r="P62" s="203">
        <f t="shared" si="15"/>
        <v>0</v>
      </c>
      <c r="Q62" s="203">
        <f t="shared" si="15"/>
        <v>0</v>
      </c>
      <c r="R62" s="203">
        <f t="shared" si="15"/>
        <v>0</v>
      </c>
      <c r="S62" s="203">
        <f t="shared" si="15"/>
        <v>0</v>
      </c>
      <c r="T62" s="204">
        <f t="shared" si="15"/>
        <v>0</v>
      </c>
      <c r="U62" s="203">
        <f t="shared" si="15"/>
        <v>0</v>
      </c>
      <c r="V62" s="205">
        <f t="shared" si="15"/>
        <v>0</v>
      </c>
    </row>
    <row r="63" spans="1:22" s="143" customFormat="1" ht="14.25" x14ac:dyDescent="0.25">
      <c r="A63" s="209" t="s">
        <v>264</v>
      </c>
      <c r="B63" s="200">
        <f t="shared" ref="B63:V63" si="16">B61+B62</f>
        <v>-2.1999999999999999E-2</v>
      </c>
      <c r="C63" s="200">
        <f t="shared" si="16"/>
        <v>-3992004.0226600002</v>
      </c>
      <c r="D63" s="200">
        <f t="shared" si="16"/>
        <v>-3912883.2233397998</v>
      </c>
      <c r="E63" s="200">
        <f t="shared" si="16"/>
        <v>-3833762.4240399939</v>
      </c>
      <c r="F63" s="200">
        <f t="shared" si="16"/>
        <v>-3754641.624761194</v>
      </c>
      <c r="G63" s="200">
        <f t="shared" si="16"/>
        <v>-3675520.8255040296</v>
      </c>
      <c r="H63" s="200">
        <f t="shared" si="16"/>
        <v>-2.6269150523638003E-2</v>
      </c>
      <c r="I63" s="200">
        <f t="shared" si="16"/>
        <v>-2.7057225039347144E-2</v>
      </c>
      <c r="J63" s="200">
        <f t="shared" si="16"/>
        <v>-2.7868941790527558E-2</v>
      </c>
      <c r="K63" s="200">
        <f t="shared" si="16"/>
        <v>-2.8705010044243386E-2</v>
      </c>
      <c r="L63" s="200">
        <f t="shared" si="16"/>
        <v>-2.9566160345570688E-2</v>
      </c>
      <c r="M63" s="200">
        <f t="shared" si="16"/>
        <v>-3.0453145155937809E-2</v>
      </c>
      <c r="N63" s="200">
        <f t="shared" si="16"/>
        <v>-3.1366739510615943E-2</v>
      </c>
      <c r="O63" s="200">
        <f t="shared" si="16"/>
        <v>-3.2307741695934422E-2</v>
      </c>
      <c r="P63" s="200">
        <f t="shared" si="16"/>
        <v>-3.3276973946812463E-2</v>
      </c>
      <c r="Q63" s="201">
        <f t="shared" si="16"/>
        <v>-3.4275283165216837E-2</v>
      </c>
      <c r="R63" s="200">
        <f t="shared" si="16"/>
        <v>-3.530354166017334E-2</v>
      </c>
      <c r="S63" s="200">
        <f t="shared" si="16"/>
        <v>-3.6362647909978542E-2</v>
      </c>
      <c r="T63" s="201">
        <f t="shared" si="16"/>
        <v>-3.7453527347277901E-2</v>
      </c>
      <c r="U63" s="200">
        <f t="shared" si="16"/>
        <v>-3.8577133167696238E-2</v>
      </c>
      <c r="V63" s="202">
        <f t="shared" si="16"/>
        <v>-3.973444716272713E-2</v>
      </c>
    </row>
    <row r="64" spans="1:22" s="144" customFormat="1" x14ac:dyDescent="0.25">
      <c r="A64" s="206" t="s">
        <v>258</v>
      </c>
      <c r="B64" s="203">
        <f>-MAX(B63*$B$26,0)</f>
        <v>0</v>
      </c>
      <c r="C64" s="203">
        <f t="shared" ref="C64:V64" si="17">-MAX(C63*$B$26,0)</f>
        <v>0</v>
      </c>
      <c r="D64" s="203">
        <f t="shared" si="17"/>
        <v>0</v>
      </c>
      <c r="E64" s="203">
        <f t="shared" si="17"/>
        <v>0</v>
      </c>
      <c r="F64" s="203">
        <f t="shared" si="17"/>
        <v>0</v>
      </c>
      <c r="G64" s="203">
        <f t="shared" si="17"/>
        <v>0</v>
      </c>
      <c r="H64" s="203">
        <f t="shared" si="17"/>
        <v>0</v>
      </c>
      <c r="I64" s="203">
        <f t="shared" si="17"/>
        <v>0</v>
      </c>
      <c r="J64" s="203">
        <f t="shared" si="17"/>
        <v>0</v>
      </c>
      <c r="K64" s="203">
        <f t="shared" si="17"/>
        <v>0</v>
      </c>
      <c r="L64" s="203">
        <f t="shared" si="17"/>
        <v>0</v>
      </c>
      <c r="M64" s="204">
        <f t="shared" si="17"/>
        <v>0</v>
      </c>
      <c r="N64" s="204">
        <f t="shared" si="17"/>
        <v>0</v>
      </c>
      <c r="O64" s="204">
        <f t="shared" si="17"/>
        <v>0</v>
      </c>
      <c r="P64" s="203">
        <f t="shared" si="17"/>
        <v>0</v>
      </c>
      <c r="Q64" s="204">
        <f t="shared" si="17"/>
        <v>0</v>
      </c>
      <c r="R64" s="204">
        <f t="shared" si="17"/>
        <v>0</v>
      </c>
      <c r="S64" s="203">
        <f t="shared" si="17"/>
        <v>0</v>
      </c>
      <c r="T64" s="204">
        <f t="shared" si="17"/>
        <v>0</v>
      </c>
      <c r="U64" s="203">
        <f t="shared" si="17"/>
        <v>0</v>
      </c>
      <c r="V64" s="205">
        <f t="shared" si="17"/>
        <v>0</v>
      </c>
    </row>
    <row r="65" spans="1:22" s="144" customFormat="1" ht="16.5" thickBot="1" x14ac:dyDescent="0.3">
      <c r="A65" s="210" t="s">
        <v>263</v>
      </c>
      <c r="B65" s="211">
        <f t="shared" ref="B65:V65" si="18">B63+B64</f>
        <v>-2.1999999999999999E-2</v>
      </c>
      <c r="C65" s="211">
        <f t="shared" si="18"/>
        <v>-3992004.0226600002</v>
      </c>
      <c r="D65" s="211">
        <f t="shared" si="18"/>
        <v>-3912883.2233397998</v>
      </c>
      <c r="E65" s="211">
        <f t="shared" si="18"/>
        <v>-3833762.4240399939</v>
      </c>
      <c r="F65" s="211">
        <f t="shared" si="18"/>
        <v>-3754641.624761194</v>
      </c>
      <c r="G65" s="211">
        <f t="shared" si="18"/>
        <v>-3675520.8255040296</v>
      </c>
      <c r="H65" s="211">
        <f t="shared" si="18"/>
        <v>-2.6269150523638003E-2</v>
      </c>
      <c r="I65" s="211">
        <f t="shared" si="18"/>
        <v>-2.7057225039347144E-2</v>
      </c>
      <c r="J65" s="211">
        <f t="shared" si="18"/>
        <v>-2.7868941790527558E-2</v>
      </c>
      <c r="K65" s="211">
        <f t="shared" si="18"/>
        <v>-2.8705010044243386E-2</v>
      </c>
      <c r="L65" s="212">
        <f t="shared" si="18"/>
        <v>-2.9566160345570688E-2</v>
      </c>
      <c r="M65" s="212">
        <f t="shared" si="18"/>
        <v>-3.0453145155937809E-2</v>
      </c>
      <c r="N65" s="212">
        <f t="shared" si="18"/>
        <v>-3.1366739510615943E-2</v>
      </c>
      <c r="O65" s="212">
        <f t="shared" si="18"/>
        <v>-3.2307741695934422E-2</v>
      </c>
      <c r="P65" s="212">
        <f t="shared" si="18"/>
        <v>-3.3276973946812463E-2</v>
      </c>
      <c r="Q65" s="212">
        <f t="shared" si="18"/>
        <v>-3.4275283165216837E-2</v>
      </c>
      <c r="R65" s="212">
        <f t="shared" si="18"/>
        <v>-3.530354166017334E-2</v>
      </c>
      <c r="S65" s="212">
        <f t="shared" si="18"/>
        <v>-3.6362647909978542E-2</v>
      </c>
      <c r="T65" s="212">
        <f t="shared" si="18"/>
        <v>-3.7453527347277901E-2</v>
      </c>
      <c r="U65" s="211">
        <f t="shared" si="18"/>
        <v>-3.8577133167696238E-2</v>
      </c>
      <c r="V65" s="213">
        <f t="shared" si="18"/>
        <v>-3.973444716272713E-2</v>
      </c>
    </row>
    <row r="66" spans="1:22" s="144" customFormat="1" ht="16.5" thickBot="1" x14ac:dyDescent="0.3">
      <c r="A66" s="194"/>
      <c r="B66" s="214"/>
      <c r="C66" s="214"/>
      <c r="D66" s="214"/>
      <c r="E66" s="214"/>
      <c r="F66" s="214"/>
      <c r="G66" s="214"/>
      <c r="H66" s="214"/>
      <c r="I66" s="214"/>
      <c r="J66" s="214"/>
      <c r="K66" s="215"/>
      <c r="L66" s="215"/>
      <c r="M66" s="215"/>
      <c r="N66" s="215"/>
      <c r="O66" s="215"/>
      <c r="P66" s="215"/>
      <c r="Q66" s="215"/>
      <c r="R66" s="215"/>
      <c r="S66" s="215"/>
      <c r="T66" s="214"/>
      <c r="U66" s="214"/>
      <c r="V66" s="216"/>
    </row>
    <row r="67" spans="1:22" s="144" customFormat="1" x14ac:dyDescent="0.25">
      <c r="A67" s="188" t="s">
        <v>262</v>
      </c>
      <c r="B67" s="170">
        <v>1</v>
      </c>
      <c r="C67" s="170">
        <f t="shared" ref="C67:V67" si="19">B67+1</f>
        <v>2</v>
      </c>
      <c r="D67" s="170">
        <f t="shared" si="19"/>
        <v>3</v>
      </c>
      <c r="E67" s="170">
        <f t="shared" si="19"/>
        <v>4</v>
      </c>
      <c r="F67" s="170">
        <f t="shared" si="19"/>
        <v>5</v>
      </c>
      <c r="G67" s="170">
        <f t="shared" si="19"/>
        <v>6</v>
      </c>
      <c r="H67" s="170">
        <f t="shared" si="19"/>
        <v>7</v>
      </c>
      <c r="I67" s="170">
        <f t="shared" si="19"/>
        <v>8</v>
      </c>
      <c r="J67" s="170">
        <f t="shared" si="19"/>
        <v>9</v>
      </c>
      <c r="K67" s="172">
        <f t="shared" si="19"/>
        <v>10</v>
      </c>
      <c r="L67" s="173">
        <f t="shared" si="19"/>
        <v>11</v>
      </c>
      <c r="M67" s="173">
        <f t="shared" si="19"/>
        <v>12</v>
      </c>
      <c r="N67" s="173">
        <f t="shared" si="19"/>
        <v>13</v>
      </c>
      <c r="O67" s="173">
        <f t="shared" si="19"/>
        <v>14</v>
      </c>
      <c r="P67" s="173">
        <f t="shared" si="19"/>
        <v>15</v>
      </c>
      <c r="Q67" s="173">
        <f t="shared" si="19"/>
        <v>16</v>
      </c>
      <c r="R67" s="173">
        <f t="shared" si="19"/>
        <v>17</v>
      </c>
      <c r="S67" s="173">
        <f t="shared" si="19"/>
        <v>18</v>
      </c>
      <c r="T67" s="173">
        <f t="shared" si="19"/>
        <v>19</v>
      </c>
      <c r="U67" s="173">
        <f t="shared" si="19"/>
        <v>20</v>
      </c>
      <c r="V67" s="174">
        <f t="shared" si="19"/>
        <v>21</v>
      </c>
    </row>
    <row r="68" spans="1:22" s="143" customFormat="1" ht="28.5" x14ac:dyDescent="0.25">
      <c r="A68" s="217" t="s">
        <v>261</v>
      </c>
      <c r="B68" s="200">
        <f t="shared" ref="B68:V68" si="20">B61</f>
        <v>-2.1999999999999999E-2</v>
      </c>
      <c r="C68" s="200">
        <f t="shared" si="20"/>
        <v>-3992004.0226600002</v>
      </c>
      <c r="D68" s="200">
        <f t="shared" si="20"/>
        <v>-3912883.2233397998</v>
      </c>
      <c r="E68" s="200">
        <f t="shared" si="20"/>
        <v>-3833762.4240399939</v>
      </c>
      <c r="F68" s="200">
        <f t="shared" si="20"/>
        <v>-3754641.624761194</v>
      </c>
      <c r="G68" s="200">
        <f t="shared" si="20"/>
        <v>-3675520.8255040296</v>
      </c>
      <c r="H68" s="200">
        <f t="shared" si="20"/>
        <v>-2.6269150523638003E-2</v>
      </c>
      <c r="I68" s="200">
        <f t="shared" si="20"/>
        <v>-2.7057225039347144E-2</v>
      </c>
      <c r="J68" s="200">
        <f t="shared" si="20"/>
        <v>-2.7868941790527558E-2</v>
      </c>
      <c r="K68" s="200">
        <f t="shared" si="20"/>
        <v>-2.8705010044243386E-2</v>
      </c>
      <c r="L68" s="201">
        <f t="shared" si="20"/>
        <v>-2.9566160345570688E-2</v>
      </c>
      <c r="M68" s="201">
        <f t="shared" si="20"/>
        <v>-3.0453145155937809E-2</v>
      </c>
      <c r="N68" s="201">
        <f t="shared" si="20"/>
        <v>-3.1366739510615943E-2</v>
      </c>
      <c r="O68" s="201">
        <f t="shared" si="20"/>
        <v>-3.2307741695934422E-2</v>
      </c>
      <c r="P68" s="201">
        <f t="shared" si="20"/>
        <v>-3.3276973946812463E-2</v>
      </c>
      <c r="Q68" s="201">
        <f t="shared" si="20"/>
        <v>-3.4275283165216837E-2</v>
      </c>
      <c r="R68" s="201">
        <f t="shared" si="20"/>
        <v>-3.530354166017334E-2</v>
      </c>
      <c r="S68" s="201">
        <f t="shared" si="20"/>
        <v>-3.6362647909978542E-2</v>
      </c>
      <c r="T68" s="201">
        <f t="shared" si="20"/>
        <v>-3.7453527347277901E-2</v>
      </c>
      <c r="U68" s="201">
        <f t="shared" si="20"/>
        <v>-3.8577133167696238E-2</v>
      </c>
      <c r="V68" s="202">
        <f t="shared" si="20"/>
        <v>-3.973444716272713E-2</v>
      </c>
    </row>
    <row r="69" spans="1:22" s="144" customFormat="1" x14ac:dyDescent="0.25">
      <c r="A69" s="206" t="s">
        <v>260</v>
      </c>
      <c r="B69" s="203">
        <f t="shared" ref="B69:V69" si="21">-B59</f>
        <v>0</v>
      </c>
      <c r="C69" s="203">
        <f t="shared" si="21"/>
        <v>3596400</v>
      </c>
      <c r="D69" s="203">
        <f t="shared" si="21"/>
        <v>3596400</v>
      </c>
      <c r="E69" s="203">
        <f t="shared" si="21"/>
        <v>3596400</v>
      </c>
      <c r="F69" s="203">
        <f t="shared" si="21"/>
        <v>3596400</v>
      </c>
      <c r="G69" s="203">
        <f t="shared" si="21"/>
        <v>3596400</v>
      </c>
      <c r="H69" s="203">
        <f t="shared" si="21"/>
        <v>0</v>
      </c>
      <c r="I69" s="203">
        <f t="shared" si="21"/>
        <v>0</v>
      </c>
      <c r="J69" s="203">
        <f t="shared" si="21"/>
        <v>0</v>
      </c>
      <c r="K69" s="203">
        <f t="shared" si="21"/>
        <v>0</v>
      </c>
      <c r="L69" s="204">
        <f t="shared" si="21"/>
        <v>0</v>
      </c>
      <c r="M69" s="204">
        <f t="shared" si="21"/>
        <v>0</v>
      </c>
      <c r="N69" s="204">
        <f t="shared" si="21"/>
        <v>0</v>
      </c>
      <c r="O69" s="204">
        <f t="shared" si="21"/>
        <v>0</v>
      </c>
      <c r="P69" s="204">
        <f t="shared" si="21"/>
        <v>0</v>
      </c>
      <c r="Q69" s="204">
        <f t="shared" si="21"/>
        <v>0</v>
      </c>
      <c r="R69" s="204">
        <f t="shared" si="21"/>
        <v>0</v>
      </c>
      <c r="S69" s="204">
        <f t="shared" si="21"/>
        <v>0</v>
      </c>
      <c r="T69" s="204">
        <f t="shared" si="21"/>
        <v>0</v>
      </c>
      <c r="U69" s="204">
        <f t="shared" si="21"/>
        <v>0</v>
      </c>
      <c r="V69" s="205">
        <f t="shared" si="21"/>
        <v>0</v>
      </c>
    </row>
    <row r="70" spans="1:22" s="144" customFormat="1" x14ac:dyDescent="0.25">
      <c r="A70" s="206" t="s">
        <v>259</v>
      </c>
      <c r="B70" s="203">
        <f t="shared" ref="B70:V70" si="22">B62</f>
        <v>0</v>
      </c>
      <c r="C70" s="203">
        <f t="shared" si="22"/>
        <v>0</v>
      </c>
      <c r="D70" s="203">
        <f t="shared" si="22"/>
        <v>0</v>
      </c>
      <c r="E70" s="203">
        <f t="shared" si="22"/>
        <v>0</v>
      </c>
      <c r="F70" s="203">
        <f t="shared" si="22"/>
        <v>0</v>
      </c>
      <c r="G70" s="203">
        <f t="shared" si="22"/>
        <v>0</v>
      </c>
      <c r="H70" s="203">
        <f t="shared" si="22"/>
        <v>0</v>
      </c>
      <c r="I70" s="203">
        <f t="shared" si="22"/>
        <v>0</v>
      </c>
      <c r="J70" s="203">
        <f t="shared" si="22"/>
        <v>0</v>
      </c>
      <c r="K70" s="203">
        <f t="shared" si="22"/>
        <v>0</v>
      </c>
      <c r="L70" s="204">
        <f t="shared" si="22"/>
        <v>0</v>
      </c>
      <c r="M70" s="204">
        <f t="shared" si="22"/>
        <v>0</v>
      </c>
      <c r="N70" s="204">
        <f t="shared" si="22"/>
        <v>0</v>
      </c>
      <c r="O70" s="204">
        <f t="shared" si="22"/>
        <v>0</v>
      </c>
      <c r="P70" s="204">
        <f t="shared" si="22"/>
        <v>0</v>
      </c>
      <c r="Q70" s="204">
        <f t="shared" si="22"/>
        <v>0</v>
      </c>
      <c r="R70" s="204">
        <f t="shared" si="22"/>
        <v>0</v>
      </c>
      <c r="S70" s="204">
        <f t="shared" si="22"/>
        <v>0</v>
      </c>
      <c r="T70" s="204">
        <f t="shared" si="22"/>
        <v>0</v>
      </c>
      <c r="U70" s="204">
        <f t="shared" si="22"/>
        <v>0</v>
      </c>
      <c r="V70" s="205">
        <f t="shared" si="22"/>
        <v>0</v>
      </c>
    </row>
    <row r="71" spans="1:22" s="144" customFormat="1" x14ac:dyDescent="0.25">
      <c r="A71" s="206" t="s">
        <v>258</v>
      </c>
      <c r="B71" s="203">
        <f>IF(SUM($B$64:B64)+SUM($A$71:A71)&gt;0,0,SUM($B$64:B64)-SUM($A$71:A71))</f>
        <v>0</v>
      </c>
      <c r="C71" s="203">
        <f>IF(SUM($B$64:C64)+SUM($A$71:B71)&gt;0,0,SUM($B$64:C64)-SUM($A$71:B71))</f>
        <v>0</v>
      </c>
      <c r="D71" s="203">
        <f>IF(SUM($B$64:D64)+SUM($A$71:C71)&gt;0,0,SUM($B$64:D64)-SUM($A$71:C71))</f>
        <v>0</v>
      </c>
      <c r="E71" s="203">
        <f>IF(SUM($B$64:E64)+SUM($A$71:D71)&gt;0,0,SUM($B$64:E64)-SUM($A$71:D71))</f>
        <v>0</v>
      </c>
      <c r="F71" s="203">
        <f>IF(SUM($B$64:F64)+SUM($A$71:E71)&gt;0,0,SUM($B$64:F64)-SUM($A$71:E71))</f>
        <v>0</v>
      </c>
      <c r="G71" s="203">
        <f>IF(SUM($B$64:G64)+SUM($A$71:F71)&gt;0,0,SUM($B$64:G64)-SUM($A$71:F71))</f>
        <v>0</v>
      </c>
      <c r="H71" s="203">
        <f>IF(SUM($B$64:H64)+SUM($A$71:G71)&gt;0,0,SUM($B$64:H64)-SUM($A$71:G71))</f>
        <v>0</v>
      </c>
      <c r="I71" s="203">
        <f>IF(SUM($B$64:I64)+SUM($A$71:H71)&gt;0,0,SUM($B$64:I64)-SUM($A$71:H71))</f>
        <v>0</v>
      </c>
      <c r="J71" s="203">
        <f>IF(SUM($B$64:J64)+SUM($A$71:I71)&gt;0,0,SUM($B$64:J64)-SUM($A$71:I71))</f>
        <v>0</v>
      </c>
      <c r="K71" s="203">
        <f>IF(SUM($B$64:K64)+SUM($A$71:J71)&gt;0,0,SUM($B$64:K64)-SUM($A$71:J71))</f>
        <v>0</v>
      </c>
      <c r="L71" s="204">
        <f>IF(SUM($B$64:L64)+SUM($A$71:K71)&gt;0,0,SUM($B$64:L64)-SUM($A$71:K71))</f>
        <v>0</v>
      </c>
      <c r="M71" s="204">
        <f>IF(SUM($B$64:M64)+SUM($A$71:L71)&gt;0,0,SUM($B$64:M64)-SUM($A$71:L71))</f>
        <v>0</v>
      </c>
      <c r="N71" s="204">
        <f>IF(SUM($B$64:N64)+SUM($A$71:M71)&gt;0,0,SUM($B$64:N64)-SUM($A$71:M71))</f>
        <v>0</v>
      </c>
      <c r="O71" s="204">
        <f>IF(SUM($B$64:O64)+SUM($A$71:N71)&gt;0,0,SUM($B$64:O64)-SUM($A$71:N71))</f>
        <v>0</v>
      </c>
      <c r="P71" s="204">
        <f>IF(SUM($B$64:P64)+SUM($A$71:O71)&gt;0,0,SUM($B$64:P64)-SUM($A$71:O71))</f>
        <v>0</v>
      </c>
      <c r="Q71" s="204">
        <f>IF(SUM($B$64:Q64)+SUM($A$71:P71)&gt;0,0,SUM($B$64:Q64)-SUM($A$71:P71))</f>
        <v>0</v>
      </c>
      <c r="R71" s="204">
        <f>IF(SUM($B$64:R64)+SUM($A$71:Q71)&gt;0,0,SUM($B$64:R64)-SUM($A$71:Q71))</f>
        <v>0</v>
      </c>
      <c r="S71" s="204">
        <f>IF(SUM($B$64:S64)+SUM($A$71:R71)&gt;0,0,SUM($B$64:S64)-SUM($A$71:R71))</f>
        <v>0</v>
      </c>
      <c r="T71" s="204">
        <f>IF(SUM($B$64:T64)+SUM($A$71:S71)&gt;0,0,SUM($B$64:T64)-SUM($A$71:S71))</f>
        <v>0</v>
      </c>
      <c r="U71" s="204">
        <f>IF(SUM($B$64:U64)+SUM($A$71:T71)&gt;0,0,SUM($B$64:U64)-SUM($A$71:T71))</f>
        <v>0</v>
      </c>
      <c r="V71" s="205">
        <f>IF(SUM($B$64:V64)+SUM($A$71:U71)&gt;0,0,SUM($B$64:V64)-SUM($A$71:U71))</f>
        <v>0</v>
      </c>
    </row>
    <row r="72" spans="1:22" s="144" customFormat="1" x14ac:dyDescent="0.25">
      <c r="A72" s="206" t="s">
        <v>257</v>
      </c>
      <c r="B72" s="203">
        <v>-3236760</v>
      </c>
      <c r="C72" s="203">
        <v>0</v>
      </c>
      <c r="D72" s="203">
        <v>0</v>
      </c>
      <c r="E72" s="203">
        <v>0</v>
      </c>
      <c r="F72" s="203">
        <v>0</v>
      </c>
      <c r="G72" s="203">
        <v>0</v>
      </c>
      <c r="H72" s="203">
        <v>0</v>
      </c>
      <c r="I72" s="203">
        <v>0</v>
      </c>
      <c r="J72" s="203">
        <v>0</v>
      </c>
      <c r="K72" s="203">
        <v>0</v>
      </c>
      <c r="L72" s="204">
        <v>0</v>
      </c>
      <c r="M72" s="204">
        <v>0</v>
      </c>
      <c r="N72" s="204">
        <v>0</v>
      </c>
      <c r="O72" s="204">
        <v>0</v>
      </c>
      <c r="P72" s="204">
        <v>0</v>
      </c>
      <c r="Q72" s="204">
        <v>0</v>
      </c>
      <c r="R72" s="204">
        <v>0</v>
      </c>
      <c r="S72" s="204">
        <v>0</v>
      </c>
      <c r="T72" s="204">
        <v>0</v>
      </c>
      <c r="U72" s="204">
        <v>0</v>
      </c>
      <c r="V72" s="205">
        <v>0</v>
      </c>
    </row>
    <row r="73" spans="1:22" s="144" customFormat="1" x14ac:dyDescent="0.25">
      <c r="A73" s="206" t="s">
        <v>256</v>
      </c>
      <c r="B73" s="203">
        <f>-B49*(B29)</f>
        <v>0</v>
      </c>
      <c r="C73" s="203">
        <f t="shared" ref="C73:V73" si="23">-(C49-B49)*$B$29</f>
        <v>0</v>
      </c>
      <c r="D73" s="203">
        <f t="shared" si="23"/>
        <v>0</v>
      </c>
      <c r="E73" s="203">
        <f t="shared" si="23"/>
        <v>0</v>
      </c>
      <c r="F73" s="203">
        <f t="shared" si="23"/>
        <v>0</v>
      </c>
      <c r="G73" s="203">
        <f t="shared" si="23"/>
        <v>0</v>
      </c>
      <c r="H73" s="203">
        <f t="shared" si="23"/>
        <v>0</v>
      </c>
      <c r="I73" s="203">
        <f t="shared" si="23"/>
        <v>0</v>
      </c>
      <c r="J73" s="203">
        <f t="shared" si="23"/>
        <v>0</v>
      </c>
      <c r="K73" s="203">
        <f t="shared" si="23"/>
        <v>0</v>
      </c>
      <c r="L73" s="204">
        <f t="shared" si="23"/>
        <v>0</v>
      </c>
      <c r="M73" s="204">
        <f t="shared" si="23"/>
        <v>0</v>
      </c>
      <c r="N73" s="204">
        <f t="shared" si="23"/>
        <v>0</v>
      </c>
      <c r="O73" s="204">
        <f t="shared" si="23"/>
        <v>0</v>
      </c>
      <c r="P73" s="204">
        <f t="shared" si="23"/>
        <v>0</v>
      </c>
      <c r="Q73" s="204">
        <f t="shared" si="23"/>
        <v>0</v>
      </c>
      <c r="R73" s="204">
        <f t="shared" si="23"/>
        <v>0</v>
      </c>
      <c r="S73" s="204">
        <f t="shared" si="23"/>
        <v>0</v>
      </c>
      <c r="T73" s="204">
        <f t="shared" si="23"/>
        <v>0</v>
      </c>
      <c r="U73" s="204">
        <f t="shared" si="23"/>
        <v>0</v>
      </c>
      <c r="V73" s="205">
        <f t="shared" si="23"/>
        <v>0</v>
      </c>
    </row>
    <row r="74" spans="1:22" s="144" customFormat="1" x14ac:dyDescent="0.25">
      <c r="A74" s="206" t="s">
        <v>481</v>
      </c>
      <c r="B74" s="203">
        <f>-($B$15+$B$16)*$B$18</f>
        <v>-2680000</v>
      </c>
      <c r="C74" s="203">
        <v>0</v>
      </c>
      <c r="D74" s="203">
        <v>0</v>
      </c>
      <c r="E74" s="203">
        <v>0</v>
      </c>
      <c r="F74" s="203">
        <v>0</v>
      </c>
      <c r="G74" s="203">
        <v>0</v>
      </c>
      <c r="H74" s="203">
        <v>0</v>
      </c>
      <c r="I74" s="203">
        <v>0</v>
      </c>
      <c r="J74" s="203">
        <v>0</v>
      </c>
      <c r="K74" s="203">
        <v>0</v>
      </c>
      <c r="L74" s="204">
        <v>0</v>
      </c>
      <c r="M74" s="204">
        <v>0</v>
      </c>
      <c r="N74" s="204">
        <v>0</v>
      </c>
      <c r="O74" s="204">
        <v>0</v>
      </c>
      <c r="P74" s="204">
        <v>0</v>
      </c>
      <c r="Q74" s="204">
        <v>0</v>
      </c>
      <c r="R74" s="204">
        <v>0</v>
      </c>
      <c r="S74" s="204">
        <v>0</v>
      </c>
      <c r="T74" s="204">
        <v>0</v>
      </c>
      <c r="U74" s="204">
        <v>0</v>
      </c>
      <c r="V74" s="205">
        <v>0</v>
      </c>
    </row>
    <row r="75" spans="1:22" s="144" customFormat="1" x14ac:dyDescent="0.25">
      <c r="A75" s="206" t="s">
        <v>255</v>
      </c>
      <c r="B75" s="203">
        <f t="shared" ref="B75:V75" si="24">B44-B45</f>
        <v>0</v>
      </c>
      <c r="C75" s="203">
        <f t="shared" si="24"/>
        <v>0</v>
      </c>
      <c r="D75" s="203">
        <f t="shared" si="24"/>
        <v>0</v>
      </c>
      <c r="E75" s="203">
        <f t="shared" si="24"/>
        <v>0</v>
      </c>
      <c r="F75" s="203">
        <f t="shared" si="24"/>
        <v>0</v>
      </c>
      <c r="G75" s="203">
        <f t="shared" si="24"/>
        <v>0</v>
      </c>
      <c r="H75" s="203">
        <f t="shared" si="24"/>
        <v>0</v>
      </c>
      <c r="I75" s="203">
        <f t="shared" si="24"/>
        <v>0</v>
      </c>
      <c r="J75" s="203">
        <f t="shared" si="24"/>
        <v>0</v>
      </c>
      <c r="K75" s="203">
        <f t="shared" si="24"/>
        <v>0</v>
      </c>
      <c r="L75" s="204">
        <f t="shared" si="24"/>
        <v>0</v>
      </c>
      <c r="M75" s="204">
        <f t="shared" si="24"/>
        <v>0</v>
      </c>
      <c r="N75" s="204">
        <f t="shared" si="24"/>
        <v>0</v>
      </c>
      <c r="O75" s="204">
        <f t="shared" si="24"/>
        <v>0</v>
      </c>
      <c r="P75" s="204">
        <f t="shared" si="24"/>
        <v>0</v>
      </c>
      <c r="Q75" s="204">
        <f t="shared" si="24"/>
        <v>0</v>
      </c>
      <c r="R75" s="204">
        <f t="shared" si="24"/>
        <v>0</v>
      </c>
      <c r="S75" s="204">
        <f t="shared" si="24"/>
        <v>0</v>
      </c>
      <c r="T75" s="204">
        <f t="shared" si="24"/>
        <v>0</v>
      </c>
      <c r="U75" s="204">
        <f t="shared" si="24"/>
        <v>0</v>
      </c>
      <c r="V75" s="205">
        <f t="shared" si="24"/>
        <v>0</v>
      </c>
    </row>
    <row r="76" spans="1:22" s="143" customFormat="1" ht="14.25" x14ac:dyDescent="0.25">
      <c r="A76" s="209" t="s">
        <v>254</v>
      </c>
      <c r="B76" s="200">
        <f t="shared" ref="B76:U76" si="25">SUM(B68:B75)</f>
        <v>-5916760.0219999999</v>
      </c>
      <c r="C76" s="200">
        <f t="shared" si="25"/>
        <v>-395604.02266000025</v>
      </c>
      <c r="D76" s="200">
        <f t="shared" si="25"/>
        <v>-316483.22333979979</v>
      </c>
      <c r="E76" s="200">
        <f t="shared" si="25"/>
        <v>-237362.4240399939</v>
      </c>
      <c r="F76" s="200">
        <f t="shared" si="25"/>
        <v>-158241.62476119399</v>
      </c>
      <c r="G76" s="200">
        <f t="shared" si="25"/>
        <v>-79120.825504029635</v>
      </c>
      <c r="H76" s="200">
        <f t="shared" si="25"/>
        <v>-2.6269150523638003E-2</v>
      </c>
      <c r="I76" s="200">
        <f t="shared" si="25"/>
        <v>-2.7057225039347144E-2</v>
      </c>
      <c r="J76" s="200">
        <f t="shared" si="25"/>
        <v>-2.7868941790527558E-2</v>
      </c>
      <c r="K76" s="200">
        <f t="shared" si="25"/>
        <v>-2.8705010044243386E-2</v>
      </c>
      <c r="L76" s="201">
        <f t="shared" si="25"/>
        <v>-2.9566160345570688E-2</v>
      </c>
      <c r="M76" s="201">
        <f t="shared" si="25"/>
        <v>-3.0453145155937809E-2</v>
      </c>
      <c r="N76" s="201">
        <f t="shared" si="25"/>
        <v>-3.1366739510615943E-2</v>
      </c>
      <c r="O76" s="201">
        <f t="shared" si="25"/>
        <v>-3.2307741695934422E-2</v>
      </c>
      <c r="P76" s="201">
        <f t="shared" si="25"/>
        <v>-3.3276973946812463E-2</v>
      </c>
      <c r="Q76" s="201">
        <f t="shared" si="25"/>
        <v>-3.4275283165216837E-2</v>
      </c>
      <c r="R76" s="201">
        <f t="shared" si="25"/>
        <v>-3.530354166017334E-2</v>
      </c>
      <c r="S76" s="201">
        <f t="shared" si="25"/>
        <v>-3.6362647909978542E-2</v>
      </c>
      <c r="T76" s="201">
        <f t="shared" si="25"/>
        <v>-3.7453527347277901E-2</v>
      </c>
      <c r="U76" s="201">
        <f t="shared" si="25"/>
        <v>-3.8577133167696238E-2</v>
      </c>
      <c r="V76" s="202">
        <f t="shared" ref="V76" si="26">SUM(V68:V75)</f>
        <v>-3.973444716272713E-2</v>
      </c>
    </row>
    <row r="77" spans="1:22" s="143" customFormat="1" ht="14.25" x14ac:dyDescent="0.25">
      <c r="A77" s="209" t="s">
        <v>253</v>
      </c>
      <c r="B77" s="200">
        <f>SUM($B$76:B76)</f>
        <v>-5916760.0219999999</v>
      </c>
      <c r="C77" s="200">
        <f>SUM($B$76:C76)</f>
        <v>-6312364.0446600001</v>
      </c>
      <c r="D77" s="200">
        <f>SUM($B$76:D76)</f>
        <v>-6628847.2679997999</v>
      </c>
      <c r="E77" s="200">
        <f>SUM($B$76:E76)</f>
        <v>-6866209.6920397934</v>
      </c>
      <c r="F77" s="200">
        <f>SUM($B$76:F76)</f>
        <v>-7024451.3168009873</v>
      </c>
      <c r="G77" s="200">
        <f>SUM($B$76:G76)</f>
        <v>-7103572.1423050165</v>
      </c>
      <c r="H77" s="200">
        <f>SUM($B$76:H76)</f>
        <v>-7103572.1685741674</v>
      </c>
      <c r="I77" s="200">
        <f>SUM($B$76:I76)</f>
        <v>-7103572.1956313923</v>
      </c>
      <c r="J77" s="200">
        <f>SUM($B$76:J76)</f>
        <v>-7103572.2235003337</v>
      </c>
      <c r="K77" s="200">
        <f>SUM($B$76:K76)</f>
        <v>-7103572.2522053439</v>
      </c>
      <c r="L77" s="201">
        <f>SUM($B$76:L76)</f>
        <v>-7103572.2817715043</v>
      </c>
      <c r="M77" s="201">
        <f>SUM($B$76:M76)</f>
        <v>-7103572.3122246498</v>
      </c>
      <c r="N77" s="201">
        <f>SUM($B$76:N76)</f>
        <v>-7103572.3435913892</v>
      </c>
      <c r="O77" s="201">
        <f>SUM($B$76:O76)</f>
        <v>-7103572.3758991305</v>
      </c>
      <c r="P77" s="201">
        <f>SUM($B$76:P76)</f>
        <v>-7103572.4091761047</v>
      </c>
      <c r="Q77" s="201">
        <f>SUM($B$76:Q76)</f>
        <v>-7103572.4434513878</v>
      </c>
      <c r="R77" s="201">
        <f>SUM($B$76:R76)</f>
        <v>-7103572.4787549293</v>
      </c>
      <c r="S77" s="201">
        <f>SUM($B$76:S76)</f>
        <v>-7103572.5151175773</v>
      </c>
      <c r="T77" s="201">
        <f>SUM($B$76:T76)</f>
        <v>-7103572.5525711048</v>
      </c>
      <c r="U77" s="201">
        <f>SUM($B$76:U76)</f>
        <v>-7103572.5911482377</v>
      </c>
      <c r="V77" s="202">
        <f>SUM($B$76:V76)</f>
        <v>-7103572.6308826851</v>
      </c>
    </row>
    <row r="78" spans="1:22" s="144" customFormat="1" x14ac:dyDescent="0.25">
      <c r="A78" s="206" t="s">
        <v>252</v>
      </c>
      <c r="B78" s="218">
        <v>1</v>
      </c>
      <c r="C78" s="218">
        <v>0.86956521739130432</v>
      </c>
      <c r="D78" s="218">
        <v>0.75614366729678639</v>
      </c>
      <c r="E78" s="218">
        <v>0.6575162324319882</v>
      </c>
      <c r="F78" s="218">
        <v>0.5717532455930332</v>
      </c>
      <c r="G78" s="218">
        <v>0.49717673529828976</v>
      </c>
      <c r="H78" s="218">
        <v>0.43232759591155628</v>
      </c>
      <c r="I78" s="218">
        <v>0.37593703992309241</v>
      </c>
      <c r="J78" s="218">
        <v>0.32690177384616731</v>
      </c>
      <c r="K78" s="218">
        <v>0.28426241204014552</v>
      </c>
      <c r="L78" s="219">
        <v>0.24718470612186566</v>
      </c>
      <c r="M78" s="219">
        <v>0.21494322271466579</v>
      </c>
      <c r="N78" s="219">
        <v>0.18690715018666587</v>
      </c>
      <c r="O78" s="219">
        <v>0.16252795668405731</v>
      </c>
      <c r="P78" s="219">
        <v>0.14132865798613678</v>
      </c>
      <c r="Q78" s="219">
        <v>0.12289448520533633</v>
      </c>
      <c r="R78" s="219">
        <v>0.10686476974377071</v>
      </c>
      <c r="S78" s="219">
        <v>9.2925886733713672E-2</v>
      </c>
      <c r="T78" s="219">
        <v>8.0805118898881464E-2</v>
      </c>
      <c r="U78" s="219">
        <v>7.026532078163604E-2</v>
      </c>
      <c r="V78" s="220">
        <v>6.1100278940553081E-2</v>
      </c>
    </row>
    <row r="79" spans="1:22" s="143" customFormat="1" ht="28.5" x14ac:dyDescent="0.25">
      <c r="A79" s="217" t="s">
        <v>251</v>
      </c>
      <c r="B79" s="200">
        <v>-21218760</v>
      </c>
      <c r="C79" s="200">
        <v>-344003.47826086957</v>
      </c>
      <c r="D79" s="200">
        <v>-239306.76748582232</v>
      </c>
      <c r="E79" s="200">
        <v>-156069.63096901454</v>
      </c>
      <c r="F79" s="200">
        <v>-90475.148387834517</v>
      </c>
      <c r="G79" s="200">
        <v>-39337.021038188926</v>
      </c>
      <c r="H79" s="200">
        <v>0</v>
      </c>
      <c r="I79" s="200">
        <v>0</v>
      </c>
      <c r="J79" s="200">
        <v>0</v>
      </c>
      <c r="K79" s="200">
        <v>0</v>
      </c>
      <c r="L79" s="201">
        <v>0</v>
      </c>
      <c r="M79" s="201">
        <v>0</v>
      </c>
      <c r="N79" s="201">
        <v>0</v>
      </c>
      <c r="O79" s="201">
        <v>0</v>
      </c>
      <c r="P79" s="201">
        <v>0</v>
      </c>
      <c r="Q79" s="201">
        <v>0</v>
      </c>
      <c r="R79" s="201">
        <v>0</v>
      </c>
      <c r="S79" s="201">
        <v>0</v>
      </c>
      <c r="T79" s="201">
        <v>0</v>
      </c>
      <c r="U79" s="201">
        <v>0</v>
      </c>
      <c r="V79" s="202">
        <v>0</v>
      </c>
    </row>
    <row r="80" spans="1:22" s="143" customFormat="1" ht="14.25" x14ac:dyDescent="0.25">
      <c r="A80" s="199" t="s">
        <v>250</v>
      </c>
      <c r="B80" s="200">
        <f>SUM($B$79:B79)</f>
        <v>-21218760</v>
      </c>
      <c r="C80" s="200">
        <f>SUM($B$79:C79)</f>
        <v>-21562763.478260871</v>
      </c>
      <c r="D80" s="200">
        <f>SUM($B$79:D79)</f>
        <v>-21802070.245746695</v>
      </c>
      <c r="E80" s="200">
        <f>SUM($B$79:E79)</f>
        <v>-21958139.876715709</v>
      </c>
      <c r="F80" s="200">
        <f>SUM($B$79:F79)</f>
        <v>-22048615.025103543</v>
      </c>
      <c r="G80" s="200">
        <f>SUM($B$79:G79)</f>
        <v>-22087952.046141732</v>
      </c>
      <c r="H80" s="200">
        <f>SUM($B$79:H79)</f>
        <v>-22087952.046141732</v>
      </c>
      <c r="I80" s="200">
        <f>SUM($B$79:I79)</f>
        <v>-22087952.046141732</v>
      </c>
      <c r="J80" s="200">
        <f>SUM($B$79:J79)</f>
        <v>-22087952.046141732</v>
      </c>
      <c r="K80" s="200">
        <f>SUM($B$79:K79)</f>
        <v>-22087952.046141732</v>
      </c>
      <c r="L80" s="201">
        <f>SUM($B$79:L79)</f>
        <v>-22087952.046141732</v>
      </c>
      <c r="M80" s="201">
        <f>SUM($B$79:M79)</f>
        <v>-22087952.046141732</v>
      </c>
      <c r="N80" s="201">
        <f>SUM($B$79:N79)</f>
        <v>-22087952.046141732</v>
      </c>
      <c r="O80" s="201">
        <f>SUM($B$79:O79)</f>
        <v>-22087952.046141732</v>
      </c>
      <c r="P80" s="201">
        <f>SUM($B$79:P79)</f>
        <v>-22087952.046141732</v>
      </c>
      <c r="Q80" s="201">
        <f>SUM($B$79:Q79)</f>
        <v>-22087952.046141732</v>
      </c>
      <c r="R80" s="201">
        <f>SUM($B$79:R79)</f>
        <v>-22087952.046141732</v>
      </c>
      <c r="S80" s="201">
        <f>SUM($B$79:S79)</f>
        <v>-22087952.046141732</v>
      </c>
      <c r="T80" s="201">
        <f>SUM($B$79:T79)</f>
        <v>-22087952.046141732</v>
      </c>
      <c r="U80" s="201">
        <f>SUM($B$79:U79)</f>
        <v>-22087952.046141732</v>
      </c>
      <c r="V80" s="202">
        <f>SUM($B$79:V79)</f>
        <v>-22087952.046141732</v>
      </c>
    </row>
    <row r="81" spans="1:22" s="143" customFormat="1" ht="14.25" x14ac:dyDescent="0.25">
      <c r="A81" s="199" t="s">
        <v>249</v>
      </c>
      <c r="B81" s="221">
        <f>IF((ISERR(IRR($B$76:B76))),0,IF(IRR($B$76:B76)&lt;0,0,IRR($B$76:B76)))</f>
        <v>0</v>
      </c>
      <c r="C81" s="221">
        <f>IF((ISERR(IRR($B$76:C76))),0,IF(IRR($B$76:C76)&lt;0,0,IRR($B$76:C76)))</f>
        <v>0</v>
      </c>
      <c r="D81" s="221">
        <f>IF((ISERR(IRR($B$76:D76))),0,IF(IRR($B$76:D76)&lt;0,0,IRR($B$76:D76)))</f>
        <v>0</v>
      </c>
      <c r="E81" s="221">
        <f>IF((ISERR(IRR($B$76:E76))),0,IF(IRR($B$76:E76)&lt;0,0,IRR($B$76:E76)))</f>
        <v>0</v>
      </c>
      <c r="F81" s="221">
        <f>IF((ISERR(IRR($B$76:F76))),0,IF(IRR($B$76:F76)&lt;0,0,IRR($B$76:F76)))</f>
        <v>0</v>
      </c>
      <c r="G81" s="221">
        <f>IF((ISERR(IRR($B$76:G76))),0,IF(IRR($B$76:G76)&lt;0,0,IRR($B$76:G76)))</f>
        <v>0</v>
      </c>
      <c r="H81" s="221">
        <f>IF((ISERR(IRR($B$76:H76))),0,IF(IRR($B$76:H76)&lt;0,0,IRR($B$76:H76)))</f>
        <v>0</v>
      </c>
      <c r="I81" s="221">
        <f>IF((ISERR(IRR($B$76:I76))),0,IF(IRR($B$76:I76)&lt;0,0,IRR($B$76:I76)))</f>
        <v>0</v>
      </c>
      <c r="J81" s="221">
        <f>IF((ISERR(IRR($B$76:J76))),0,IF(IRR($B$76:J76)&lt;0,0,IRR($B$76:J76)))</f>
        <v>0</v>
      </c>
      <c r="K81" s="221">
        <f>IF((ISERR(IRR($B$76:K76))),0,IF(IRR($B$76:K76)&lt;0,0,IRR($B$76:K76)))</f>
        <v>0</v>
      </c>
      <c r="L81" s="222">
        <f>IF((ISERR(IRR($B$76:L76))),0,IF(IRR($B$76:L76)&lt;0,0,IRR($B$76:L76)))</f>
        <v>0</v>
      </c>
      <c r="M81" s="222">
        <f>IF((ISERR(IRR($B$76:M76))),0,IF(IRR($B$76:M76)&lt;0,0,IRR($B$76:M76)))</f>
        <v>0</v>
      </c>
      <c r="N81" s="222">
        <f>IF((ISERR(IRR($B$76:N76))),0,IF(IRR($B$76:N76)&lt;0,0,IRR($B$76:N76)))</f>
        <v>0</v>
      </c>
      <c r="O81" s="222">
        <f>IF((ISERR(IRR($B$76:O76))),0,IF(IRR($B$76:O76)&lt;0,0,IRR($B$76:O76)))</f>
        <v>0</v>
      </c>
      <c r="P81" s="222">
        <f>IF((ISERR(IRR($B$76:P76))),0,IF(IRR($B$76:P76)&lt;0,0,IRR($B$76:P76)))</f>
        <v>0</v>
      </c>
      <c r="Q81" s="222">
        <f>IF((ISERR(IRR($B$76:Q76))),0,IF(IRR($B$76:Q76)&lt;0,0,IRR($B$76:Q76)))</f>
        <v>0</v>
      </c>
      <c r="R81" s="222">
        <f>IF((ISERR(IRR($B$76:R76))),0,IF(IRR($B$76:R76)&lt;0,0,IRR($B$76:R76)))</f>
        <v>0</v>
      </c>
      <c r="S81" s="222">
        <f>IF((ISERR(IRR($B$76:S76))),0,IF(IRR($B$76:S76)&lt;0,0,IRR($B$76:S76)))</f>
        <v>0</v>
      </c>
      <c r="T81" s="222">
        <f>IF((ISERR(IRR($B$76:T76))),0,IF(IRR($B$76:T76)&lt;0,0,IRR($B$76:T76)))</f>
        <v>0</v>
      </c>
      <c r="U81" s="222">
        <f>IF((ISERR(IRR($B$76:U76))),0,IF(IRR($B$76:U76)&lt;0,0,IRR($B$76:U76)))</f>
        <v>0</v>
      </c>
      <c r="V81" s="223">
        <f>IF((ISERR(IRR($B$76:V76))),0,IF(IRR($B$76:V76)&lt;0,0,IRR($B$76:V76)))</f>
        <v>0</v>
      </c>
    </row>
    <row r="82" spans="1:22" s="143" customFormat="1" ht="14.25" x14ac:dyDescent="0.25">
      <c r="A82" s="199" t="s">
        <v>248</v>
      </c>
      <c r="B82" s="224">
        <f t="shared" ref="B82:V82" si="27">IF(AND(B77&gt;0,A77&lt;0),(B67-(B77/(B77-A77))),0)</f>
        <v>0</v>
      </c>
      <c r="C82" s="224">
        <f t="shared" si="27"/>
        <v>0</v>
      </c>
      <c r="D82" s="224">
        <f t="shared" si="27"/>
        <v>0</v>
      </c>
      <c r="E82" s="224">
        <f t="shared" si="27"/>
        <v>0</v>
      </c>
      <c r="F82" s="224">
        <f t="shared" si="27"/>
        <v>0</v>
      </c>
      <c r="G82" s="224">
        <f t="shared" si="27"/>
        <v>0</v>
      </c>
      <c r="H82" s="224">
        <f t="shared" si="27"/>
        <v>0</v>
      </c>
      <c r="I82" s="224">
        <f t="shared" si="27"/>
        <v>0</v>
      </c>
      <c r="J82" s="224">
        <f t="shared" si="27"/>
        <v>0</v>
      </c>
      <c r="K82" s="224">
        <f t="shared" si="27"/>
        <v>0</v>
      </c>
      <c r="L82" s="225">
        <f t="shared" si="27"/>
        <v>0</v>
      </c>
      <c r="M82" s="225">
        <f t="shared" si="27"/>
        <v>0</v>
      </c>
      <c r="N82" s="225">
        <f t="shared" si="27"/>
        <v>0</v>
      </c>
      <c r="O82" s="225">
        <f t="shared" si="27"/>
        <v>0</v>
      </c>
      <c r="P82" s="225">
        <f t="shared" si="27"/>
        <v>0</v>
      </c>
      <c r="Q82" s="225">
        <f t="shared" si="27"/>
        <v>0</v>
      </c>
      <c r="R82" s="225">
        <f t="shared" si="27"/>
        <v>0</v>
      </c>
      <c r="S82" s="225">
        <f t="shared" si="27"/>
        <v>0</v>
      </c>
      <c r="T82" s="225">
        <f t="shared" si="27"/>
        <v>0</v>
      </c>
      <c r="U82" s="225">
        <f t="shared" si="27"/>
        <v>0</v>
      </c>
      <c r="V82" s="226">
        <f t="shared" si="27"/>
        <v>0</v>
      </c>
    </row>
    <row r="83" spans="1:22" s="143" customFormat="1" ht="14.25" x14ac:dyDescent="0.25">
      <c r="A83" s="199" t="s">
        <v>247</v>
      </c>
      <c r="B83" s="224">
        <v>0</v>
      </c>
      <c r="C83" s="224">
        <v>0</v>
      </c>
      <c r="D83" s="224">
        <v>0</v>
      </c>
      <c r="E83" s="224">
        <v>0</v>
      </c>
      <c r="F83" s="224">
        <v>0</v>
      </c>
      <c r="G83" s="224">
        <v>0</v>
      </c>
      <c r="H83" s="224">
        <v>0</v>
      </c>
      <c r="I83" s="224">
        <v>0</v>
      </c>
      <c r="J83" s="224">
        <v>0</v>
      </c>
      <c r="K83" s="224">
        <v>0</v>
      </c>
      <c r="L83" s="225">
        <v>0</v>
      </c>
      <c r="M83" s="225">
        <v>0</v>
      </c>
      <c r="N83" s="225">
        <v>0</v>
      </c>
      <c r="O83" s="225">
        <v>0</v>
      </c>
      <c r="P83" s="225">
        <v>0</v>
      </c>
      <c r="Q83" s="225">
        <v>0</v>
      </c>
      <c r="R83" s="225">
        <v>0</v>
      </c>
      <c r="S83" s="225">
        <v>0</v>
      </c>
      <c r="T83" s="225">
        <v>0</v>
      </c>
      <c r="U83" s="225">
        <v>0</v>
      </c>
      <c r="V83" s="226">
        <v>0</v>
      </c>
    </row>
    <row r="84" spans="1:22" s="143" customFormat="1" ht="15" thickBot="1" x14ac:dyDescent="0.3">
      <c r="A84" s="227" t="s">
        <v>480</v>
      </c>
      <c r="B84" s="228"/>
      <c r="C84" s="228"/>
      <c r="D84" s="228"/>
      <c r="E84" s="228"/>
      <c r="F84" s="228"/>
      <c r="G84" s="228"/>
      <c r="H84" s="228"/>
      <c r="I84" s="228"/>
      <c r="J84" s="228"/>
      <c r="K84" s="228"/>
      <c r="L84" s="229"/>
      <c r="M84" s="229"/>
      <c r="N84" s="229"/>
      <c r="O84" s="229"/>
      <c r="P84" s="229"/>
      <c r="Q84" s="229"/>
      <c r="R84" s="229"/>
      <c r="S84" s="229"/>
      <c r="T84" s="229"/>
      <c r="U84" s="229"/>
      <c r="V84" s="230">
        <f>(SUMIF(B79:V79,"&gt;0",B79:V79))/(-SUMIF(B79:V79,"&lt;0",B79:V79))</f>
        <v>0</v>
      </c>
    </row>
    <row r="85" spans="1:22" s="144" customFormat="1" x14ac:dyDescent="0.25"/>
    <row r="86" spans="1:22" s="144" customFormat="1" ht="100.5" customHeight="1" x14ac:dyDescent="0.25">
      <c r="A86" s="319" t="s">
        <v>479</v>
      </c>
      <c r="B86" s="319"/>
      <c r="C86" s="319"/>
      <c r="D86" s="319"/>
      <c r="E86" s="319"/>
      <c r="F86" s="319"/>
      <c r="G86" s="319"/>
      <c r="H86" s="319"/>
      <c r="I86" s="319"/>
      <c r="J86" s="319"/>
      <c r="K86" s="319"/>
      <c r="L86" s="144">
        <v>3.5000000000000003E-2</v>
      </c>
      <c r="M86" s="144">
        <v>3.5000000000000003E-2</v>
      </c>
      <c r="N86" s="144">
        <v>3.5000000000000003E-2</v>
      </c>
      <c r="O86" s="144">
        <v>3.5000000000000003E-2</v>
      </c>
      <c r="P86" s="144">
        <v>3.5000000000000003E-2</v>
      </c>
      <c r="Q86" s="144">
        <v>3.5000000000000003E-2</v>
      </c>
      <c r="R86" s="144">
        <v>3.5000000000000003E-2</v>
      </c>
      <c r="S86" s="144">
        <v>3.5000000000000003E-2</v>
      </c>
      <c r="T86" s="144">
        <v>3.5000000000000003E-2</v>
      </c>
      <c r="U86" s="144">
        <v>3.5000000000000003E-2</v>
      </c>
      <c r="V86" s="144">
        <v>3.5000000000000003E-2</v>
      </c>
    </row>
    <row r="87" spans="1:22" ht="15.6" hidden="1" x14ac:dyDescent="0.3">
      <c r="A87" s="136" t="s">
        <v>478</v>
      </c>
    </row>
    <row r="88" spans="1:22" ht="15.6" hidden="1" x14ac:dyDescent="0.3">
      <c r="A88" s="136" t="s">
        <v>477</v>
      </c>
      <c r="B88" s="137">
        <v>0</v>
      </c>
      <c r="C88" s="137">
        <v>0.04</v>
      </c>
      <c r="D88" s="137">
        <v>0.04</v>
      </c>
      <c r="E88" s="137">
        <v>0.04</v>
      </c>
      <c r="F88" s="137">
        <v>0.04</v>
      </c>
      <c r="G88" s="137">
        <v>0.04</v>
      </c>
      <c r="H88" s="137">
        <v>0.04</v>
      </c>
      <c r="I88" s="137">
        <v>0.04</v>
      </c>
      <c r="J88" s="137">
        <v>0.04</v>
      </c>
      <c r="K88" s="137">
        <v>0.04</v>
      </c>
      <c r="L88" s="137">
        <v>0.04</v>
      </c>
      <c r="M88" s="137">
        <v>0.04</v>
      </c>
      <c r="N88" s="137">
        <v>0.04</v>
      </c>
      <c r="O88" s="137">
        <v>0.04</v>
      </c>
      <c r="P88" s="137">
        <v>0.04</v>
      </c>
      <c r="Q88" s="137">
        <v>0.04</v>
      </c>
      <c r="R88" s="137">
        <v>0.04</v>
      </c>
      <c r="S88" s="137">
        <v>0.04</v>
      </c>
      <c r="T88" s="137">
        <v>0.04</v>
      </c>
      <c r="U88" s="137">
        <v>0.04</v>
      </c>
      <c r="V88" s="137">
        <v>0.04</v>
      </c>
    </row>
    <row r="89" spans="1:22" ht="15.6" hidden="1" x14ac:dyDescent="0.3">
      <c r="A89" s="136" t="s">
        <v>476</v>
      </c>
    </row>
    <row r="90" spans="1:22" ht="15.6" hidden="1" x14ac:dyDescent="0.3">
      <c r="A90" s="136" t="s">
        <v>475</v>
      </c>
      <c r="B90" s="137">
        <v>0</v>
      </c>
      <c r="C90" s="137">
        <v>0</v>
      </c>
      <c r="D90" s="137">
        <v>0</v>
      </c>
      <c r="E90" s="137">
        <v>0</v>
      </c>
      <c r="F90" s="137">
        <v>0</v>
      </c>
      <c r="G90" s="137">
        <v>0</v>
      </c>
      <c r="H90" s="137">
        <v>0</v>
      </c>
      <c r="I90" s="137">
        <v>0</v>
      </c>
      <c r="J90" s="137">
        <v>0</v>
      </c>
      <c r="K90" s="137">
        <v>0</v>
      </c>
      <c r="L90" s="137">
        <v>0</v>
      </c>
      <c r="M90" s="137">
        <v>0</v>
      </c>
      <c r="N90" s="137">
        <v>0</v>
      </c>
      <c r="O90" s="137">
        <v>0</v>
      </c>
      <c r="P90" s="137">
        <v>0</v>
      </c>
      <c r="Q90" s="137">
        <v>0</v>
      </c>
      <c r="R90" s="137">
        <v>0</v>
      </c>
      <c r="S90" s="137">
        <v>0</v>
      </c>
      <c r="T90" s="137">
        <v>0</v>
      </c>
      <c r="U90" s="137">
        <v>0</v>
      </c>
      <c r="V90" s="137">
        <v>0</v>
      </c>
    </row>
    <row r="91" spans="1:22" ht="15.6" hidden="1" x14ac:dyDescent="0.3"/>
  </sheetData>
  <mergeCells count="15">
    <mergeCell ref="A9:K9"/>
    <mergeCell ref="A4:K4"/>
    <mergeCell ref="A5:K5"/>
    <mergeCell ref="A6:K6"/>
    <mergeCell ref="A7:K7"/>
    <mergeCell ref="A8:K8"/>
    <mergeCell ref="D20:F21"/>
    <mergeCell ref="G20:G21"/>
    <mergeCell ref="A86:K86"/>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UU54"/>
  <sheetViews>
    <sheetView zoomScale="80" zoomScaleNormal="80" zoomScaleSheetLayoutView="85" workbookViewId="0">
      <selection activeCell="A7" sqref="A7:L7"/>
    </sheetView>
  </sheetViews>
  <sheetFormatPr defaultRowHeight="15.75" x14ac:dyDescent="0.25"/>
  <cols>
    <col min="1" max="1" width="8.85546875" style="43"/>
    <col min="2" max="2" width="37.7109375" style="43" customWidth="1"/>
    <col min="3" max="3" width="12.7109375" style="43" customWidth="1"/>
    <col min="4" max="4" width="12.85546875" style="43" customWidth="1"/>
    <col min="5" max="6" width="9.140625" style="43" hidden="1" customWidth="1"/>
    <col min="7" max="7" width="12.7109375" style="43" customWidth="1"/>
    <col min="8" max="8" width="15.5703125" style="43" customWidth="1"/>
    <col min="9" max="10" width="18.28515625" style="43" customWidth="1"/>
    <col min="11" max="11" width="38.42578125" style="43" bestFit="1" customWidth="1"/>
    <col min="12" max="12" width="32.28515625" style="43" customWidth="1"/>
    <col min="13" max="238" width="8.85546875" style="43"/>
    <col min="239" max="239" width="37.7109375" style="43" customWidth="1"/>
    <col min="240" max="240" width="8.85546875" style="43"/>
    <col min="241" max="241" width="12.85546875" style="43" customWidth="1"/>
    <col min="242" max="243" width="9.140625" style="43" hidden="1" customWidth="1"/>
    <col min="244" max="244" width="18.28515625" style="43" customWidth="1"/>
    <col min="245" max="245" width="64.85546875" style="43" customWidth="1"/>
    <col min="246" max="249" width="8.85546875" style="43"/>
    <col min="250" max="250" width="14.85546875" style="43" customWidth="1"/>
    <col min="251" max="494" width="8.85546875" style="43"/>
    <col min="495" max="495" width="37.7109375" style="43" customWidth="1"/>
    <col min="496" max="496" width="8.85546875" style="43"/>
    <col min="497" max="497" width="12.85546875" style="43" customWidth="1"/>
    <col min="498" max="499" width="9.140625" style="43" hidden="1" customWidth="1"/>
    <col min="500" max="500" width="18.28515625" style="43" customWidth="1"/>
    <col min="501" max="501" width="64.85546875" style="43" customWidth="1"/>
    <col min="502" max="505" width="8.85546875" style="43"/>
    <col min="506" max="506" width="14.85546875" style="43" customWidth="1"/>
    <col min="507" max="750" width="8.85546875" style="43"/>
    <col min="751" max="751" width="37.7109375" style="43" customWidth="1"/>
    <col min="752" max="752" width="8.85546875" style="43"/>
    <col min="753" max="753" width="12.85546875" style="43" customWidth="1"/>
    <col min="754" max="755" width="9.140625" style="43" hidden="1" customWidth="1"/>
    <col min="756" max="756" width="18.28515625" style="43" customWidth="1"/>
    <col min="757" max="757" width="64.85546875" style="43" customWidth="1"/>
    <col min="758" max="761" width="8.85546875" style="43"/>
    <col min="762" max="762" width="14.85546875" style="43" customWidth="1"/>
    <col min="763" max="1006" width="8.85546875" style="43"/>
    <col min="1007" max="1007" width="37.7109375" style="43" customWidth="1"/>
    <col min="1008" max="1008" width="8.85546875" style="43"/>
    <col min="1009" max="1009" width="12.85546875" style="43" customWidth="1"/>
    <col min="1010" max="1011" width="9.140625" style="43" hidden="1" customWidth="1"/>
    <col min="1012" max="1012" width="18.28515625" style="43" customWidth="1"/>
    <col min="1013" max="1013" width="64.85546875" style="43" customWidth="1"/>
    <col min="1014" max="1017" width="8.85546875" style="43"/>
    <col min="1018" max="1018" width="14.85546875" style="43" customWidth="1"/>
    <col min="1019" max="1262" width="8.85546875" style="43"/>
    <col min="1263" max="1263" width="37.7109375" style="43" customWidth="1"/>
    <col min="1264" max="1264" width="8.85546875" style="43"/>
    <col min="1265" max="1265" width="12.85546875" style="43" customWidth="1"/>
    <col min="1266" max="1267" width="9.140625" style="43" hidden="1" customWidth="1"/>
    <col min="1268" max="1268" width="18.28515625" style="43" customWidth="1"/>
    <col min="1269" max="1269" width="64.85546875" style="43" customWidth="1"/>
    <col min="1270" max="1273" width="8.85546875" style="43"/>
    <col min="1274" max="1274" width="14.85546875" style="43" customWidth="1"/>
    <col min="1275" max="1518" width="8.85546875" style="43"/>
    <col min="1519" max="1519" width="37.7109375" style="43" customWidth="1"/>
    <col min="1520" max="1520" width="8.85546875" style="43"/>
    <col min="1521" max="1521" width="12.85546875" style="43" customWidth="1"/>
    <col min="1522" max="1523" width="9.140625" style="43" hidden="1" customWidth="1"/>
    <col min="1524" max="1524" width="18.28515625" style="43" customWidth="1"/>
    <col min="1525" max="1525" width="64.85546875" style="43" customWidth="1"/>
    <col min="1526" max="1529" width="8.85546875" style="43"/>
    <col min="1530" max="1530" width="14.85546875" style="43" customWidth="1"/>
    <col min="1531" max="1774" width="8.85546875" style="43"/>
    <col min="1775" max="1775" width="37.7109375" style="43" customWidth="1"/>
    <col min="1776" max="1776" width="8.85546875" style="43"/>
    <col min="1777" max="1777" width="12.85546875" style="43" customWidth="1"/>
    <col min="1778" max="1779" width="9.140625" style="43" hidden="1" customWidth="1"/>
    <col min="1780" max="1780" width="18.28515625" style="43" customWidth="1"/>
    <col min="1781" max="1781" width="64.85546875" style="43" customWidth="1"/>
    <col min="1782" max="1785" width="8.85546875" style="43"/>
    <col min="1786" max="1786" width="14.85546875" style="43" customWidth="1"/>
    <col min="1787" max="2030" width="8.85546875" style="43"/>
    <col min="2031" max="2031" width="37.7109375" style="43" customWidth="1"/>
    <col min="2032" max="2032" width="8.85546875" style="43"/>
    <col min="2033" max="2033" width="12.85546875" style="43" customWidth="1"/>
    <col min="2034" max="2035" width="9.140625" style="43" hidden="1" customWidth="1"/>
    <col min="2036" max="2036" width="18.28515625" style="43" customWidth="1"/>
    <col min="2037" max="2037" width="64.85546875" style="43" customWidth="1"/>
    <col min="2038" max="2041" width="8.85546875" style="43"/>
    <col min="2042" max="2042" width="14.85546875" style="43" customWidth="1"/>
    <col min="2043" max="2286" width="8.85546875" style="43"/>
    <col min="2287" max="2287" width="37.7109375" style="43" customWidth="1"/>
    <col min="2288" max="2288" width="8.85546875" style="43"/>
    <col min="2289" max="2289" width="12.85546875" style="43" customWidth="1"/>
    <col min="2290" max="2291" width="9.140625" style="43" hidden="1" customWidth="1"/>
    <col min="2292" max="2292" width="18.28515625" style="43" customWidth="1"/>
    <col min="2293" max="2293" width="64.85546875" style="43" customWidth="1"/>
    <col min="2294" max="2297" width="8.85546875" style="43"/>
    <col min="2298" max="2298" width="14.85546875" style="43" customWidth="1"/>
    <col min="2299" max="2542" width="8.85546875" style="43"/>
    <col min="2543" max="2543" width="37.7109375" style="43" customWidth="1"/>
    <col min="2544" max="2544" width="8.85546875" style="43"/>
    <col min="2545" max="2545" width="12.85546875" style="43" customWidth="1"/>
    <col min="2546" max="2547" width="9.140625" style="43" hidden="1" customWidth="1"/>
    <col min="2548" max="2548" width="18.28515625" style="43" customWidth="1"/>
    <col min="2549" max="2549" width="64.85546875" style="43" customWidth="1"/>
    <col min="2550" max="2553" width="8.85546875" style="43"/>
    <col min="2554" max="2554" width="14.85546875" style="43" customWidth="1"/>
    <col min="2555" max="2798" width="8.85546875" style="43"/>
    <col min="2799" max="2799" width="37.7109375" style="43" customWidth="1"/>
    <col min="2800" max="2800" width="8.85546875" style="43"/>
    <col min="2801" max="2801" width="12.85546875" style="43" customWidth="1"/>
    <col min="2802" max="2803" width="9.140625" style="43" hidden="1" customWidth="1"/>
    <col min="2804" max="2804" width="18.28515625" style="43" customWidth="1"/>
    <col min="2805" max="2805" width="64.85546875" style="43" customWidth="1"/>
    <col min="2806" max="2809" width="8.85546875" style="43"/>
    <col min="2810" max="2810" width="14.85546875" style="43" customWidth="1"/>
    <col min="2811" max="3054" width="8.85546875" style="43"/>
    <col min="3055" max="3055" width="37.7109375" style="43" customWidth="1"/>
    <col min="3056" max="3056" width="8.85546875" style="43"/>
    <col min="3057" max="3057" width="12.85546875" style="43" customWidth="1"/>
    <col min="3058" max="3059" width="9.140625" style="43" hidden="1" customWidth="1"/>
    <col min="3060" max="3060" width="18.28515625" style="43" customWidth="1"/>
    <col min="3061" max="3061" width="64.85546875" style="43" customWidth="1"/>
    <col min="3062" max="3065" width="8.85546875" style="43"/>
    <col min="3066" max="3066" width="14.85546875" style="43" customWidth="1"/>
    <col min="3067" max="3310" width="8.85546875" style="43"/>
    <col min="3311" max="3311" width="37.7109375" style="43" customWidth="1"/>
    <col min="3312" max="3312" width="8.85546875" style="43"/>
    <col min="3313" max="3313" width="12.85546875" style="43" customWidth="1"/>
    <col min="3314" max="3315" width="9.140625" style="43" hidden="1" customWidth="1"/>
    <col min="3316" max="3316" width="18.28515625" style="43" customWidth="1"/>
    <col min="3317" max="3317" width="64.85546875" style="43" customWidth="1"/>
    <col min="3318" max="3321" width="8.85546875" style="43"/>
    <col min="3322" max="3322" width="14.85546875" style="43" customWidth="1"/>
    <col min="3323" max="3566" width="8.85546875" style="43"/>
    <col min="3567" max="3567" width="37.7109375" style="43" customWidth="1"/>
    <col min="3568" max="3568" width="8.85546875" style="43"/>
    <col min="3569" max="3569" width="12.85546875" style="43" customWidth="1"/>
    <col min="3570" max="3571" width="9.140625" style="43" hidden="1" customWidth="1"/>
    <col min="3572" max="3572" width="18.28515625" style="43" customWidth="1"/>
    <col min="3573" max="3573" width="64.85546875" style="43" customWidth="1"/>
    <col min="3574" max="3577" width="8.85546875" style="43"/>
    <col min="3578" max="3578" width="14.85546875" style="43" customWidth="1"/>
    <col min="3579" max="3822" width="8.85546875" style="43"/>
    <col min="3823" max="3823" width="37.7109375" style="43" customWidth="1"/>
    <col min="3824" max="3824" width="8.85546875" style="43"/>
    <col min="3825" max="3825" width="12.85546875" style="43" customWidth="1"/>
    <col min="3826" max="3827" width="9.140625" style="43" hidden="1" customWidth="1"/>
    <col min="3828" max="3828" width="18.28515625" style="43" customWidth="1"/>
    <col min="3829" max="3829" width="64.85546875" style="43" customWidth="1"/>
    <col min="3830" max="3833" width="8.85546875" style="43"/>
    <col min="3834" max="3834" width="14.85546875" style="43" customWidth="1"/>
    <col min="3835" max="4078" width="8.85546875" style="43"/>
    <col min="4079" max="4079" width="37.7109375" style="43" customWidth="1"/>
    <col min="4080" max="4080" width="8.85546875" style="43"/>
    <col min="4081" max="4081" width="12.85546875" style="43" customWidth="1"/>
    <col min="4082" max="4083" width="9.140625" style="43" hidden="1" customWidth="1"/>
    <col min="4084" max="4084" width="18.28515625" style="43" customWidth="1"/>
    <col min="4085" max="4085" width="64.85546875" style="43" customWidth="1"/>
    <col min="4086" max="4089" width="8.85546875" style="43"/>
    <col min="4090" max="4090" width="14.85546875" style="43" customWidth="1"/>
    <col min="4091" max="4334" width="8.85546875" style="43"/>
    <col min="4335" max="4335" width="37.7109375" style="43" customWidth="1"/>
    <col min="4336" max="4336" width="8.85546875" style="43"/>
    <col min="4337" max="4337" width="12.85546875" style="43" customWidth="1"/>
    <col min="4338" max="4339" width="9.140625" style="43" hidden="1" customWidth="1"/>
    <col min="4340" max="4340" width="18.28515625" style="43" customWidth="1"/>
    <col min="4341" max="4341" width="64.85546875" style="43" customWidth="1"/>
    <col min="4342" max="4345" width="8.85546875" style="43"/>
    <col min="4346" max="4346" width="14.85546875" style="43" customWidth="1"/>
    <col min="4347" max="4590" width="8.85546875" style="43"/>
    <col min="4591" max="4591" width="37.7109375" style="43" customWidth="1"/>
    <col min="4592" max="4592" width="8.85546875" style="43"/>
    <col min="4593" max="4593" width="12.85546875" style="43" customWidth="1"/>
    <col min="4594" max="4595" width="9.140625" style="43" hidden="1" customWidth="1"/>
    <col min="4596" max="4596" width="18.28515625" style="43" customWidth="1"/>
    <col min="4597" max="4597" width="64.85546875" style="43" customWidth="1"/>
    <col min="4598" max="4601" width="8.85546875" style="43"/>
    <col min="4602" max="4602" width="14.85546875" style="43" customWidth="1"/>
    <col min="4603" max="4846" width="8.85546875" style="43"/>
    <col min="4847" max="4847" width="37.7109375" style="43" customWidth="1"/>
    <col min="4848" max="4848" width="8.85546875" style="43"/>
    <col min="4849" max="4849" width="12.85546875" style="43" customWidth="1"/>
    <col min="4850" max="4851" width="9.140625" style="43" hidden="1" customWidth="1"/>
    <col min="4852" max="4852" width="18.28515625" style="43" customWidth="1"/>
    <col min="4853" max="4853" width="64.85546875" style="43" customWidth="1"/>
    <col min="4854" max="4857" width="8.85546875" style="43"/>
    <col min="4858" max="4858" width="14.85546875" style="43" customWidth="1"/>
    <col min="4859" max="5102" width="8.85546875" style="43"/>
    <col min="5103" max="5103" width="37.7109375" style="43" customWidth="1"/>
    <col min="5104" max="5104" width="8.85546875" style="43"/>
    <col min="5105" max="5105" width="12.85546875" style="43" customWidth="1"/>
    <col min="5106" max="5107" width="9.140625" style="43" hidden="1" customWidth="1"/>
    <col min="5108" max="5108" width="18.28515625" style="43" customWidth="1"/>
    <col min="5109" max="5109" width="64.85546875" style="43" customWidth="1"/>
    <col min="5110" max="5113" width="8.85546875" style="43"/>
    <col min="5114" max="5114" width="14.85546875" style="43" customWidth="1"/>
    <col min="5115" max="5358" width="8.85546875" style="43"/>
    <col min="5359" max="5359" width="37.7109375" style="43" customWidth="1"/>
    <col min="5360" max="5360" width="8.85546875" style="43"/>
    <col min="5361" max="5361" width="12.85546875" style="43" customWidth="1"/>
    <col min="5362" max="5363" width="9.140625" style="43" hidden="1" customWidth="1"/>
    <col min="5364" max="5364" width="18.28515625" style="43" customWidth="1"/>
    <col min="5365" max="5365" width="64.85546875" style="43" customWidth="1"/>
    <col min="5366" max="5369" width="8.85546875" style="43"/>
    <col min="5370" max="5370" width="14.85546875" style="43" customWidth="1"/>
    <col min="5371" max="5614" width="8.85546875" style="43"/>
    <col min="5615" max="5615" width="37.7109375" style="43" customWidth="1"/>
    <col min="5616" max="5616" width="8.85546875" style="43"/>
    <col min="5617" max="5617" width="12.85546875" style="43" customWidth="1"/>
    <col min="5618" max="5619" width="9.140625" style="43" hidden="1" customWidth="1"/>
    <col min="5620" max="5620" width="18.28515625" style="43" customWidth="1"/>
    <col min="5621" max="5621" width="64.85546875" style="43" customWidth="1"/>
    <col min="5622" max="5625" width="8.85546875" style="43"/>
    <col min="5626" max="5626" width="14.85546875" style="43" customWidth="1"/>
    <col min="5627" max="5870" width="8.85546875" style="43"/>
    <col min="5871" max="5871" width="37.7109375" style="43" customWidth="1"/>
    <col min="5872" max="5872" width="8.85546875" style="43"/>
    <col min="5873" max="5873" width="12.85546875" style="43" customWidth="1"/>
    <col min="5874" max="5875" width="9.140625" style="43" hidden="1" customWidth="1"/>
    <col min="5876" max="5876" width="18.28515625" style="43" customWidth="1"/>
    <col min="5877" max="5877" width="64.85546875" style="43" customWidth="1"/>
    <col min="5878" max="5881" width="8.85546875" style="43"/>
    <col min="5882" max="5882" width="14.85546875" style="43" customWidth="1"/>
    <col min="5883" max="6126" width="8.85546875" style="43"/>
    <col min="6127" max="6127" width="37.7109375" style="43" customWidth="1"/>
    <col min="6128" max="6128" width="8.85546875" style="43"/>
    <col min="6129" max="6129" width="12.85546875" style="43" customWidth="1"/>
    <col min="6130" max="6131" width="9.140625" style="43" hidden="1" customWidth="1"/>
    <col min="6132" max="6132" width="18.28515625" style="43" customWidth="1"/>
    <col min="6133" max="6133" width="64.85546875" style="43" customWidth="1"/>
    <col min="6134" max="6137" width="8.85546875" style="43"/>
    <col min="6138" max="6138" width="14.85546875" style="43" customWidth="1"/>
    <col min="6139" max="6382" width="8.85546875" style="43"/>
    <col min="6383" max="6383" width="37.7109375" style="43" customWidth="1"/>
    <col min="6384" max="6384" width="8.85546875" style="43"/>
    <col min="6385" max="6385" width="12.85546875" style="43" customWidth="1"/>
    <col min="6386" max="6387" width="9.140625" style="43" hidden="1" customWidth="1"/>
    <col min="6388" max="6388" width="18.28515625" style="43" customWidth="1"/>
    <col min="6389" max="6389" width="64.85546875" style="43" customWidth="1"/>
    <col min="6390" max="6393" width="8.85546875" style="43"/>
    <col min="6394" max="6394" width="14.85546875" style="43" customWidth="1"/>
    <col min="6395" max="6638" width="8.85546875" style="43"/>
    <col min="6639" max="6639" width="37.7109375" style="43" customWidth="1"/>
    <col min="6640" max="6640" width="8.85546875" style="43"/>
    <col min="6641" max="6641" width="12.85546875" style="43" customWidth="1"/>
    <col min="6642" max="6643" width="9.140625" style="43" hidden="1" customWidth="1"/>
    <col min="6644" max="6644" width="18.28515625" style="43" customWidth="1"/>
    <col min="6645" max="6645" width="64.85546875" style="43" customWidth="1"/>
    <col min="6646" max="6649" width="8.85546875" style="43"/>
    <col min="6650" max="6650" width="14.85546875" style="43" customWidth="1"/>
    <col min="6651" max="6894" width="8.85546875" style="43"/>
    <col min="6895" max="6895" width="37.7109375" style="43" customWidth="1"/>
    <col min="6896" max="6896" width="8.85546875" style="43"/>
    <col min="6897" max="6897" width="12.85546875" style="43" customWidth="1"/>
    <col min="6898" max="6899" width="9.140625" style="43" hidden="1" customWidth="1"/>
    <col min="6900" max="6900" width="18.28515625" style="43" customWidth="1"/>
    <col min="6901" max="6901" width="64.85546875" style="43" customWidth="1"/>
    <col min="6902" max="6905" width="8.85546875" style="43"/>
    <col min="6906" max="6906" width="14.85546875" style="43" customWidth="1"/>
    <col min="6907" max="7150" width="8.85546875" style="43"/>
    <col min="7151" max="7151" width="37.7109375" style="43" customWidth="1"/>
    <col min="7152" max="7152" width="8.85546875" style="43"/>
    <col min="7153" max="7153" width="12.85546875" style="43" customWidth="1"/>
    <col min="7154" max="7155" width="9.140625" style="43" hidden="1" customWidth="1"/>
    <col min="7156" max="7156" width="18.28515625" style="43" customWidth="1"/>
    <col min="7157" max="7157" width="64.85546875" style="43" customWidth="1"/>
    <col min="7158" max="7161" width="8.85546875" style="43"/>
    <col min="7162" max="7162" width="14.85546875" style="43" customWidth="1"/>
    <col min="7163" max="7406" width="8.85546875" style="43"/>
    <col min="7407" max="7407" width="37.7109375" style="43" customWidth="1"/>
    <col min="7408" max="7408" width="8.85546875" style="43"/>
    <col min="7409" max="7409" width="12.85546875" style="43" customWidth="1"/>
    <col min="7410" max="7411" width="9.140625" style="43" hidden="1" customWidth="1"/>
    <col min="7412" max="7412" width="18.28515625" style="43" customWidth="1"/>
    <col min="7413" max="7413" width="64.85546875" style="43" customWidth="1"/>
    <col min="7414" max="7417" width="8.85546875" style="43"/>
    <col min="7418" max="7418" width="14.85546875" style="43" customWidth="1"/>
    <col min="7419" max="7662" width="8.85546875" style="43"/>
    <col min="7663" max="7663" width="37.7109375" style="43" customWidth="1"/>
    <col min="7664" max="7664" width="8.85546875" style="43"/>
    <col min="7665" max="7665" width="12.85546875" style="43" customWidth="1"/>
    <col min="7666" max="7667" width="9.140625" style="43" hidden="1" customWidth="1"/>
    <col min="7668" max="7668" width="18.28515625" style="43" customWidth="1"/>
    <col min="7669" max="7669" width="64.85546875" style="43" customWidth="1"/>
    <col min="7670" max="7673" width="8.85546875" style="43"/>
    <col min="7674" max="7674" width="14.85546875" style="43" customWidth="1"/>
    <col min="7675" max="7918" width="8.85546875" style="43"/>
    <col min="7919" max="7919" width="37.7109375" style="43" customWidth="1"/>
    <col min="7920" max="7920" width="8.85546875" style="43"/>
    <col min="7921" max="7921" width="12.85546875" style="43" customWidth="1"/>
    <col min="7922" max="7923" width="9.140625" style="43" hidden="1" customWidth="1"/>
    <col min="7924" max="7924" width="18.28515625" style="43" customWidth="1"/>
    <col min="7925" max="7925" width="64.85546875" style="43" customWidth="1"/>
    <col min="7926" max="7929" width="8.85546875" style="43"/>
    <col min="7930" max="7930" width="14.85546875" style="43" customWidth="1"/>
    <col min="7931" max="8174" width="8.85546875" style="43"/>
    <col min="8175" max="8175" width="37.7109375" style="43" customWidth="1"/>
    <col min="8176" max="8176" width="8.85546875" style="43"/>
    <col min="8177" max="8177" width="12.85546875" style="43" customWidth="1"/>
    <col min="8178" max="8179" width="9.140625" style="43" hidden="1" customWidth="1"/>
    <col min="8180" max="8180" width="18.28515625" style="43" customWidth="1"/>
    <col min="8181" max="8181" width="64.85546875" style="43" customWidth="1"/>
    <col min="8182" max="8185" width="8.85546875" style="43"/>
    <col min="8186" max="8186" width="14.85546875" style="43" customWidth="1"/>
    <col min="8187" max="8430" width="8.85546875" style="43"/>
    <col min="8431" max="8431" width="37.7109375" style="43" customWidth="1"/>
    <col min="8432" max="8432" width="8.85546875" style="43"/>
    <col min="8433" max="8433" width="12.85546875" style="43" customWidth="1"/>
    <col min="8434" max="8435" width="9.140625" style="43" hidden="1" customWidth="1"/>
    <col min="8436" max="8436" width="18.28515625" style="43" customWidth="1"/>
    <col min="8437" max="8437" width="64.85546875" style="43" customWidth="1"/>
    <col min="8438" max="8441" width="8.85546875" style="43"/>
    <col min="8442" max="8442" width="14.85546875" style="43" customWidth="1"/>
    <col min="8443" max="8686" width="8.85546875" style="43"/>
    <col min="8687" max="8687" width="37.7109375" style="43" customWidth="1"/>
    <col min="8688" max="8688" width="8.85546875" style="43"/>
    <col min="8689" max="8689" width="12.85546875" style="43" customWidth="1"/>
    <col min="8690" max="8691" width="9.140625" style="43" hidden="1" customWidth="1"/>
    <col min="8692" max="8692" width="18.28515625" style="43" customWidth="1"/>
    <col min="8693" max="8693" width="64.85546875" style="43" customWidth="1"/>
    <col min="8694" max="8697" width="8.85546875" style="43"/>
    <col min="8698" max="8698" width="14.85546875" style="43" customWidth="1"/>
    <col min="8699" max="8942" width="8.85546875" style="43"/>
    <col min="8943" max="8943" width="37.7109375" style="43" customWidth="1"/>
    <col min="8944" max="8944" width="8.85546875" style="43"/>
    <col min="8945" max="8945" width="12.85546875" style="43" customWidth="1"/>
    <col min="8946" max="8947" width="9.140625" style="43" hidden="1" customWidth="1"/>
    <col min="8948" max="8948" width="18.28515625" style="43" customWidth="1"/>
    <col min="8949" max="8949" width="64.85546875" style="43" customWidth="1"/>
    <col min="8950" max="8953" width="8.85546875" style="43"/>
    <col min="8954" max="8954" width="14.85546875" style="43" customWidth="1"/>
    <col min="8955" max="9198" width="8.85546875" style="43"/>
    <col min="9199" max="9199" width="37.7109375" style="43" customWidth="1"/>
    <col min="9200" max="9200" width="8.85546875" style="43"/>
    <col min="9201" max="9201" width="12.85546875" style="43" customWidth="1"/>
    <col min="9202" max="9203" width="9.140625" style="43" hidden="1" customWidth="1"/>
    <col min="9204" max="9204" width="18.28515625" style="43" customWidth="1"/>
    <col min="9205" max="9205" width="64.85546875" style="43" customWidth="1"/>
    <col min="9206" max="9209" width="8.85546875" style="43"/>
    <col min="9210" max="9210" width="14.85546875" style="43" customWidth="1"/>
    <col min="9211" max="9454" width="8.85546875" style="43"/>
    <col min="9455" max="9455" width="37.7109375" style="43" customWidth="1"/>
    <col min="9456" max="9456" width="8.85546875" style="43"/>
    <col min="9457" max="9457" width="12.85546875" style="43" customWidth="1"/>
    <col min="9458" max="9459" width="9.140625" style="43" hidden="1" customWidth="1"/>
    <col min="9460" max="9460" width="18.28515625" style="43" customWidth="1"/>
    <col min="9461" max="9461" width="64.85546875" style="43" customWidth="1"/>
    <col min="9462" max="9465" width="8.85546875" style="43"/>
    <col min="9466" max="9466" width="14.85546875" style="43" customWidth="1"/>
    <col min="9467" max="9710" width="8.85546875" style="43"/>
    <col min="9711" max="9711" width="37.7109375" style="43" customWidth="1"/>
    <col min="9712" max="9712" width="8.85546875" style="43"/>
    <col min="9713" max="9713" width="12.85546875" style="43" customWidth="1"/>
    <col min="9714" max="9715" width="9.140625" style="43" hidden="1" customWidth="1"/>
    <col min="9716" max="9716" width="18.28515625" style="43" customWidth="1"/>
    <col min="9717" max="9717" width="64.85546875" style="43" customWidth="1"/>
    <col min="9718" max="9721" width="8.85546875" style="43"/>
    <col min="9722" max="9722" width="14.85546875" style="43" customWidth="1"/>
    <col min="9723" max="9966" width="8.85546875" style="43"/>
    <col min="9967" max="9967" width="37.7109375" style="43" customWidth="1"/>
    <col min="9968" max="9968" width="8.85546875" style="43"/>
    <col min="9969" max="9969" width="12.85546875" style="43" customWidth="1"/>
    <col min="9970" max="9971" width="9.140625" style="43" hidden="1" customWidth="1"/>
    <col min="9972" max="9972" width="18.28515625" style="43" customWidth="1"/>
    <col min="9973" max="9973" width="64.85546875" style="43" customWidth="1"/>
    <col min="9974" max="9977" width="8.85546875" style="43"/>
    <col min="9978" max="9978" width="14.85546875" style="43" customWidth="1"/>
    <col min="9979" max="10222" width="8.85546875" style="43"/>
    <col min="10223" max="10223" width="37.7109375" style="43" customWidth="1"/>
    <col min="10224" max="10224" width="8.85546875" style="43"/>
    <col min="10225" max="10225" width="12.85546875" style="43" customWidth="1"/>
    <col min="10226" max="10227" width="9.140625" style="43" hidden="1" customWidth="1"/>
    <col min="10228" max="10228" width="18.28515625" style="43" customWidth="1"/>
    <col min="10229" max="10229" width="64.85546875" style="43" customWidth="1"/>
    <col min="10230" max="10233" width="8.85546875" style="43"/>
    <col min="10234" max="10234" width="14.85546875" style="43" customWidth="1"/>
    <col min="10235" max="10478" width="8.85546875" style="43"/>
    <col min="10479" max="10479" width="37.7109375" style="43" customWidth="1"/>
    <col min="10480" max="10480" width="8.85546875" style="43"/>
    <col min="10481" max="10481" width="12.85546875" style="43" customWidth="1"/>
    <col min="10482" max="10483" width="9.140625" style="43" hidden="1" customWidth="1"/>
    <col min="10484" max="10484" width="18.28515625" style="43" customWidth="1"/>
    <col min="10485" max="10485" width="64.85546875" style="43" customWidth="1"/>
    <col min="10486" max="10489" width="8.85546875" style="43"/>
    <col min="10490" max="10490" width="14.85546875" style="43" customWidth="1"/>
    <col min="10491" max="10734" width="8.85546875" style="43"/>
    <col min="10735" max="10735" width="37.7109375" style="43" customWidth="1"/>
    <col min="10736" max="10736" width="8.85546875" style="43"/>
    <col min="10737" max="10737" width="12.85546875" style="43" customWidth="1"/>
    <col min="10738" max="10739" width="9.140625" style="43" hidden="1" customWidth="1"/>
    <col min="10740" max="10740" width="18.28515625" style="43" customWidth="1"/>
    <col min="10741" max="10741" width="64.85546875" style="43" customWidth="1"/>
    <col min="10742" max="10745" width="8.85546875" style="43"/>
    <col min="10746" max="10746" width="14.85546875" style="43" customWidth="1"/>
    <col min="10747" max="10990" width="8.85546875" style="43"/>
    <col min="10991" max="10991" width="37.7109375" style="43" customWidth="1"/>
    <col min="10992" max="10992" width="8.85546875" style="43"/>
    <col min="10993" max="10993" width="12.85546875" style="43" customWidth="1"/>
    <col min="10994" max="10995" width="9.140625" style="43" hidden="1" customWidth="1"/>
    <col min="10996" max="10996" width="18.28515625" style="43" customWidth="1"/>
    <col min="10997" max="10997" width="64.85546875" style="43" customWidth="1"/>
    <col min="10998" max="11001" width="8.85546875" style="43"/>
    <col min="11002" max="11002" width="14.85546875" style="43" customWidth="1"/>
    <col min="11003" max="11246" width="8.85546875" style="43"/>
    <col min="11247" max="11247" width="37.7109375" style="43" customWidth="1"/>
    <col min="11248" max="11248" width="8.85546875" style="43"/>
    <col min="11249" max="11249" width="12.85546875" style="43" customWidth="1"/>
    <col min="11250" max="11251" width="9.140625" style="43" hidden="1" customWidth="1"/>
    <col min="11252" max="11252" width="18.28515625" style="43" customWidth="1"/>
    <col min="11253" max="11253" width="64.85546875" style="43" customWidth="1"/>
    <col min="11254" max="11257" width="8.85546875" style="43"/>
    <col min="11258" max="11258" width="14.85546875" style="43" customWidth="1"/>
    <col min="11259" max="11502" width="8.85546875" style="43"/>
    <col min="11503" max="11503" width="37.7109375" style="43" customWidth="1"/>
    <col min="11504" max="11504" width="8.85546875" style="43"/>
    <col min="11505" max="11505" width="12.85546875" style="43" customWidth="1"/>
    <col min="11506" max="11507" width="9.140625" style="43" hidden="1" customWidth="1"/>
    <col min="11508" max="11508" width="18.28515625" style="43" customWidth="1"/>
    <col min="11509" max="11509" width="64.85546875" style="43" customWidth="1"/>
    <col min="11510" max="11513" width="8.85546875" style="43"/>
    <col min="11514" max="11514" width="14.85546875" style="43" customWidth="1"/>
    <col min="11515" max="11758" width="8.85546875" style="43"/>
    <col min="11759" max="11759" width="37.7109375" style="43" customWidth="1"/>
    <col min="11760" max="11760" width="8.85546875" style="43"/>
    <col min="11761" max="11761" width="12.85546875" style="43" customWidth="1"/>
    <col min="11762" max="11763" width="9.140625" style="43" hidden="1" customWidth="1"/>
    <col min="11764" max="11764" width="18.28515625" style="43" customWidth="1"/>
    <col min="11765" max="11765" width="64.85546875" style="43" customWidth="1"/>
    <col min="11766" max="11769" width="8.85546875" style="43"/>
    <col min="11770" max="11770" width="14.85546875" style="43" customWidth="1"/>
    <col min="11771" max="12014" width="8.85546875" style="43"/>
    <col min="12015" max="12015" width="37.7109375" style="43" customWidth="1"/>
    <col min="12016" max="12016" width="8.85546875" style="43"/>
    <col min="12017" max="12017" width="12.85546875" style="43" customWidth="1"/>
    <col min="12018" max="12019" width="9.140625" style="43" hidden="1" customWidth="1"/>
    <col min="12020" max="12020" width="18.28515625" style="43" customWidth="1"/>
    <col min="12021" max="12021" width="64.85546875" style="43" customWidth="1"/>
    <col min="12022" max="12025" width="8.85546875" style="43"/>
    <col min="12026" max="12026" width="14.85546875" style="43" customWidth="1"/>
    <col min="12027" max="12270" width="8.85546875" style="43"/>
    <col min="12271" max="12271" width="37.7109375" style="43" customWidth="1"/>
    <col min="12272" max="12272" width="8.85546875" style="43"/>
    <col min="12273" max="12273" width="12.85546875" style="43" customWidth="1"/>
    <col min="12274" max="12275" width="9.140625" style="43" hidden="1" customWidth="1"/>
    <col min="12276" max="12276" width="18.28515625" style="43" customWidth="1"/>
    <col min="12277" max="12277" width="64.85546875" style="43" customWidth="1"/>
    <col min="12278" max="12281" width="8.85546875" style="43"/>
    <col min="12282" max="12282" width="14.85546875" style="43" customWidth="1"/>
    <col min="12283" max="12526" width="8.85546875" style="43"/>
    <col min="12527" max="12527" width="37.7109375" style="43" customWidth="1"/>
    <col min="12528" max="12528" width="8.85546875" style="43"/>
    <col min="12529" max="12529" width="12.85546875" style="43" customWidth="1"/>
    <col min="12530" max="12531" width="9.140625" style="43" hidden="1" customWidth="1"/>
    <col min="12532" max="12532" width="18.28515625" style="43" customWidth="1"/>
    <col min="12533" max="12533" width="64.85546875" style="43" customWidth="1"/>
    <col min="12534" max="12537" width="8.85546875" style="43"/>
    <col min="12538" max="12538" width="14.85546875" style="43" customWidth="1"/>
    <col min="12539" max="12782" width="8.85546875" style="43"/>
    <col min="12783" max="12783" width="37.7109375" style="43" customWidth="1"/>
    <col min="12784" max="12784" width="8.85546875" style="43"/>
    <col min="12785" max="12785" width="12.85546875" style="43" customWidth="1"/>
    <col min="12786" max="12787" width="9.140625" style="43" hidden="1" customWidth="1"/>
    <col min="12788" max="12788" width="18.28515625" style="43" customWidth="1"/>
    <col min="12789" max="12789" width="64.85546875" style="43" customWidth="1"/>
    <col min="12790" max="12793" width="8.85546875" style="43"/>
    <col min="12794" max="12794" width="14.85546875" style="43" customWidth="1"/>
    <col min="12795" max="13038" width="8.85546875" style="43"/>
    <col min="13039" max="13039" width="37.7109375" style="43" customWidth="1"/>
    <col min="13040" max="13040" width="8.85546875" style="43"/>
    <col min="13041" max="13041" width="12.85546875" style="43" customWidth="1"/>
    <col min="13042" max="13043" width="9.140625" style="43" hidden="1" customWidth="1"/>
    <col min="13044" max="13044" width="18.28515625" style="43" customWidth="1"/>
    <col min="13045" max="13045" width="64.85546875" style="43" customWidth="1"/>
    <col min="13046" max="13049" width="8.85546875" style="43"/>
    <col min="13050" max="13050" width="14.85546875" style="43" customWidth="1"/>
    <col min="13051" max="13294" width="8.85546875" style="43"/>
    <col min="13295" max="13295" width="37.7109375" style="43" customWidth="1"/>
    <col min="13296" max="13296" width="8.85546875" style="43"/>
    <col min="13297" max="13297" width="12.85546875" style="43" customWidth="1"/>
    <col min="13298" max="13299" width="9.140625" style="43" hidden="1" customWidth="1"/>
    <col min="13300" max="13300" width="18.28515625" style="43" customWidth="1"/>
    <col min="13301" max="13301" width="64.85546875" style="43" customWidth="1"/>
    <col min="13302" max="13305" width="8.85546875" style="43"/>
    <col min="13306" max="13306" width="14.85546875" style="43" customWidth="1"/>
    <col min="13307" max="13550" width="8.85546875" style="43"/>
    <col min="13551" max="13551" width="37.7109375" style="43" customWidth="1"/>
    <col min="13552" max="13552" width="8.85546875" style="43"/>
    <col min="13553" max="13553" width="12.85546875" style="43" customWidth="1"/>
    <col min="13554" max="13555" width="9.140625" style="43" hidden="1" customWidth="1"/>
    <col min="13556" max="13556" width="18.28515625" style="43" customWidth="1"/>
    <col min="13557" max="13557" width="64.85546875" style="43" customWidth="1"/>
    <col min="13558" max="13561" width="8.85546875" style="43"/>
    <col min="13562" max="13562" width="14.85546875" style="43" customWidth="1"/>
    <col min="13563" max="13806" width="8.85546875" style="43"/>
    <col min="13807" max="13807" width="37.7109375" style="43" customWidth="1"/>
    <col min="13808" max="13808" width="8.85546875" style="43"/>
    <col min="13809" max="13809" width="12.85546875" style="43" customWidth="1"/>
    <col min="13810" max="13811" width="9.140625" style="43" hidden="1" customWidth="1"/>
    <col min="13812" max="13812" width="18.28515625" style="43" customWidth="1"/>
    <col min="13813" max="13813" width="64.85546875" style="43" customWidth="1"/>
    <col min="13814" max="13817" width="8.85546875" style="43"/>
    <col min="13818" max="13818" width="14.85546875" style="43" customWidth="1"/>
    <col min="13819" max="14062" width="8.85546875" style="43"/>
    <col min="14063" max="14063" width="37.7109375" style="43" customWidth="1"/>
    <col min="14064" max="14064" width="8.85546875" style="43"/>
    <col min="14065" max="14065" width="12.85546875" style="43" customWidth="1"/>
    <col min="14066" max="14067" width="9.140625" style="43" hidden="1" customWidth="1"/>
    <col min="14068" max="14068" width="18.28515625" style="43" customWidth="1"/>
    <col min="14069" max="14069" width="64.85546875" style="43" customWidth="1"/>
    <col min="14070" max="14073" width="8.85546875" style="43"/>
    <col min="14074" max="14074" width="14.85546875" style="43" customWidth="1"/>
    <col min="14075" max="14318" width="8.85546875" style="43"/>
    <col min="14319" max="14319" width="37.7109375" style="43" customWidth="1"/>
    <col min="14320" max="14320" width="8.85546875" style="43"/>
    <col min="14321" max="14321" width="12.85546875" style="43" customWidth="1"/>
    <col min="14322" max="14323" width="9.140625" style="43" hidden="1" customWidth="1"/>
    <col min="14324" max="14324" width="18.28515625" style="43" customWidth="1"/>
    <col min="14325" max="14325" width="64.85546875" style="43" customWidth="1"/>
    <col min="14326" max="14329" width="8.85546875" style="43"/>
    <col min="14330" max="14330" width="14.85546875" style="43" customWidth="1"/>
    <col min="14331" max="14574" width="8.85546875" style="43"/>
    <col min="14575" max="14575" width="37.7109375" style="43" customWidth="1"/>
    <col min="14576" max="14576" width="8.85546875" style="43"/>
    <col min="14577" max="14577" width="12.85546875" style="43" customWidth="1"/>
    <col min="14578" max="14579" width="9.140625" style="43" hidden="1" customWidth="1"/>
    <col min="14580" max="14580" width="18.28515625" style="43" customWidth="1"/>
    <col min="14581" max="14581" width="64.85546875" style="43" customWidth="1"/>
    <col min="14582" max="14585" width="8.85546875" style="43"/>
    <col min="14586" max="14586" width="14.85546875" style="43" customWidth="1"/>
    <col min="14587" max="14830" width="8.85546875" style="43"/>
    <col min="14831" max="14831" width="37.7109375" style="43" customWidth="1"/>
    <col min="14832" max="14832" width="8.85546875" style="43"/>
    <col min="14833" max="14833" width="12.85546875" style="43" customWidth="1"/>
    <col min="14834" max="14835" width="9.140625" style="43" hidden="1" customWidth="1"/>
    <col min="14836" max="14836" width="18.28515625" style="43" customWidth="1"/>
    <col min="14837" max="14837" width="64.85546875" style="43" customWidth="1"/>
    <col min="14838" max="14841" width="8.85546875" style="43"/>
    <col min="14842" max="14842" width="14.85546875" style="43" customWidth="1"/>
    <col min="14843" max="15086" width="8.85546875" style="43"/>
    <col min="15087" max="15087" width="37.7109375" style="43" customWidth="1"/>
    <col min="15088" max="15088" width="8.85546875" style="43"/>
    <col min="15089" max="15089" width="12.85546875" style="43" customWidth="1"/>
    <col min="15090" max="15091" width="9.140625" style="43" hidden="1" customWidth="1"/>
    <col min="15092" max="15092" width="18.28515625" style="43" customWidth="1"/>
    <col min="15093" max="15093" width="64.85546875" style="43" customWidth="1"/>
    <col min="15094" max="15097" width="8.85546875" style="43"/>
    <col min="15098" max="15098" width="14.85546875" style="43" customWidth="1"/>
    <col min="15099" max="15342" width="8.85546875" style="43"/>
    <col min="15343" max="15343" width="37.7109375" style="43" customWidth="1"/>
    <col min="15344" max="15344" width="8.85546875" style="43"/>
    <col min="15345" max="15345" width="12.85546875" style="43" customWidth="1"/>
    <col min="15346" max="15347" width="9.140625" style="43" hidden="1" customWidth="1"/>
    <col min="15348" max="15348" width="18.28515625" style="43" customWidth="1"/>
    <col min="15349" max="15349" width="64.85546875" style="43" customWidth="1"/>
    <col min="15350" max="15353" width="8.85546875" style="43"/>
    <col min="15354" max="15354" width="14.85546875" style="43" customWidth="1"/>
    <col min="15355" max="15598" width="8.85546875" style="43"/>
    <col min="15599" max="15599" width="37.7109375" style="43" customWidth="1"/>
    <col min="15600" max="15600" width="8.85546875" style="43"/>
    <col min="15601" max="15601" width="12.85546875" style="43" customWidth="1"/>
    <col min="15602" max="15603" width="9.140625" style="43" hidden="1" customWidth="1"/>
    <col min="15604" max="15604" width="18.28515625" style="43" customWidth="1"/>
    <col min="15605" max="15605" width="64.85546875" style="43" customWidth="1"/>
    <col min="15606" max="15609" width="8.85546875" style="43"/>
    <col min="15610" max="15610" width="14.85546875" style="43" customWidth="1"/>
    <col min="15611" max="15854" width="8.85546875" style="43"/>
    <col min="15855" max="15855" width="37.7109375" style="43" customWidth="1"/>
    <col min="15856" max="15856" width="8.85546875" style="43"/>
    <col min="15857" max="15857" width="12.85546875" style="43" customWidth="1"/>
    <col min="15858" max="15859" width="9.140625" style="43" hidden="1" customWidth="1"/>
    <col min="15860" max="15860" width="18.28515625" style="43" customWidth="1"/>
    <col min="15861" max="15861" width="64.85546875" style="43" customWidth="1"/>
    <col min="15862" max="15865" width="8.85546875" style="43"/>
    <col min="15866" max="15866" width="14.85546875" style="43" customWidth="1"/>
    <col min="15867" max="16110" width="8.85546875" style="43"/>
    <col min="16111" max="16111" width="37.7109375" style="43" customWidth="1"/>
    <col min="16112" max="16112" width="8.85546875" style="43"/>
    <col min="16113" max="16113" width="12.85546875" style="43" customWidth="1"/>
    <col min="16114" max="16115" width="9.140625" style="43" hidden="1" customWidth="1"/>
    <col min="16116" max="16116" width="18.28515625" style="43" customWidth="1"/>
    <col min="16117" max="16117" width="64.85546875" style="43" customWidth="1"/>
    <col min="16118" max="16121" width="8.85546875" style="43"/>
    <col min="16122" max="16122" width="14.85546875" style="43" customWidth="1"/>
    <col min="16123" max="16384" width="8.85546875" style="43"/>
  </cols>
  <sheetData>
    <row r="1" spans="1:30" ht="18.75" x14ac:dyDescent="0.25">
      <c r="L1" s="25" t="s">
        <v>67</v>
      </c>
    </row>
    <row r="2" spans="1:30" ht="18.75" x14ac:dyDescent="0.3">
      <c r="L2" s="12" t="s">
        <v>8</v>
      </c>
    </row>
    <row r="3" spans="1:30" ht="18.75" x14ac:dyDescent="0.3">
      <c r="L3" s="12" t="s">
        <v>66</v>
      </c>
    </row>
    <row r="4" spans="1:30" ht="18" x14ac:dyDescent="0.35">
      <c r="K4" s="12"/>
    </row>
    <row r="5" spans="1:30" ht="15.6" x14ac:dyDescent="0.3">
      <c r="A5" s="278" t="str">
        <f>'1. паспорт местоположение'!A5:C5</f>
        <v>Год раскрытия информации: _  2 квартал 2023_ год</v>
      </c>
      <c r="B5" s="278"/>
      <c r="C5" s="278"/>
      <c r="D5" s="278"/>
      <c r="E5" s="278"/>
      <c r="F5" s="278"/>
      <c r="G5" s="278"/>
      <c r="H5" s="278"/>
      <c r="I5" s="278"/>
      <c r="J5" s="278"/>
      <c r="K5" s="278"/>
      <c r="L5" s="278"/>
      <c r="M5" s="89"/>
      <c r="N5" s="89"/>
      <c r="O5" s="89"/>
      <c r="P5" s="89"/>
      <c r="Q5" s="89"/>
      <c r="R5" s="89"/>
      <c r="S5" s="89"/>
      <c r="T5" s="89"/>
      <c r="U5" s="89"/>
      <c r="V5" s="89"/>
      <c r="W5" s="89"/>
      <c r="X5" s="89"/>
      <c r="Y5" s="89"/>
      <c r="Z5" s="89"/>
      <c r="AA5" s="89"/>
      <c r="AB5" s="89"/>
      <c r="AC5" s="89"/>
      <c r="AD5" s="89"/>
    </row>
    <row r="6" spans="1:30" ht="18" x14ac:dyDescent="0.35">
      <c r="K6" s="12"/>
    </row>
    <row r="7" spans="1:30" ht="18.75" x14ac:dyDescent="0.25">
      <c r="A7" s="279" t="s">
        <v>7</v>
      </c>
      <c r="B7" s="279"/>
      <c r="C7" s="279"/>
      <c r="D7" s="279"/>
      <c r="E7" s="279"/>
      <c r="F7" s="279"/>
      <c r="G7" s="279"/>
      <c r="H7" s="279"/>
      <c r="I7" s="279"/>
      <c r="J7" s="279"/>
      <c r="K7" s="279"/>
      <c r="L7" s="279"/>
    </row>
    <row r="8" spans="1:30" ht="17.45" x14ac:dyDescent="0.3">
      <c r="A8" s="279"/>
      <c r="B8" s="279"/>
      <c r="C8" s="279"/>
      <c r="D8" s="279"/>
      <c r="E8" s="279"/>
      <c r="F8" s="279"/>
      <c r="G8" s="279"/>
      <c r="H8" s="279"/>
      <c r="I8" s="279"/>
      <c r="J8" s="279"/>
      <c r="K8" s="279"/>
      <c r="L8" s="279"/>
    </row>
    <row r="9" spans="1:30" ht="15.6" x14ac:dyDescent="0.3">
      <c r="A9" s="275" t="str">
        <f>'[1]5. анализ эконом эфф '!A6:K6</f>
        <v>Обшество с ограниченной ответственностью "ПК-ЭНЕРГО"</v>
      </c>
      <c r="B9" s="275"/>
      <c r="C9" s="275"/>
      <c r="D9" s="275"/>
      <c r="E9" s="275"/>
      <c r="F9" s="275"/>
      <c r="G9" s="275"/>
      <c r="H9" s="275"/>
      <c r="I9" s="275"/>
      <c r="J9" s="275"/>
      <c r="K9" s="275"/>
      <c r="L9" s="275"/>
    </row>
    <row r="10" spans="1:30" x14ac:dyDescent="0.25">
      <c r="A10" s="274" t="s">
        <v>6</v>
      </c>
      <c r="B10" s="274"/>
      <c r="C10" s="274"/>
      <c r="D10" s="274"/>
      <c r="E10" s="274"/>
      <c r="F10" s="274"/>
      <c r="G10" s="274"/>
      <c r="H10" s="274"/>
      <c r="I10" s="274"/>
      <c r="J10" s="274"/>
      <c r="K10" s="274"/>
      <c r="L10" s="274"/>
    </row>
    <row r="11" spans="1:30" ht="17.45" x14ac:dyDescent="0.3">
      <c r="A11" s="279"/>
      <c r="B11" s="279"/>
      <c r="C11" s="279"/>
      <c r="D11" s="279"/>
      <c r="E11" s="279"/>
      <c r="F11" s="279"/>
      <c r="G11" s="279"/>
      <c r="H11" s="279"/>
      <c r="I11" s="279"/>
      <c r="J11" s="279"/>
      <c r="K11" s="279"/>
      <c r="L11" s="279"/>
    </row>
    <row r="12" spans="1:30" ht="15.6" x14ac:dyDescent="0.3">
      <c r="A12" s="275" t="str">
        <f>'[1]1. паспорт местоположение'!A12:C12</f>
        <v>J_PC20202420</v>
      </c>
      <c r="B12" s="275"/>
      <c r="C12" s="275"/>
      <c r="D12" s="275"/>
      <c r="E12" s="275"/>
      <c r="F12" s="275"/>
      <c r="G12" s="275"/>
      <c r="H12" s="275"/>
      <c r="I12" s="275"/>
      <c r="J12" s="275"/>
      <c r="K12" s="275"/>
      <c r="L12" s="275"/>
    </row>
    <row r="13" spans="1:30" x14ac:dyDescent="0.25">
      <c r="A13" s="274" t="s">
        <v>5</v>
      </c>
      <c r="B13" s="274"/>
      <c r="C13" s="274"/>
      <c r="D13" s="274"/>
      <c r="E13" s="274"/>
      <c r="F13" s="274"/>
      <c r="G13" s="274"/>
      <c r="H13" s="274"/>
      <c r="I13" s="274"/>
      <c r="J13" s="274"/>
      <c r="K13" s="274"/>
      <c r="L13" s="274"/>
    </row>
    <row r="14" spans="1:30" ht="18" x14ac:dyDescent="0.3">
      <c r="A14" s="282"/>
      <c r="B14" s="282"/>
      <c r="C14" s="282"/>
      <c r="D14" s="282"/>
      <c r="E14" s="282"/>
      <c r="F14" s="282"/>
      <c r="G14" s="282"/>
      <c r="H14" s="282"/>
      <c r="I14" s="282"/>
      <c r="J14" s="282"/>
      <c r="K14" s="282"/>
      <c r="L14" s="282"/>
    </row>
    <row r="15" spans="1:30" ht="15.6" x14ac:dyDescent="0.3">
      <c r="A15" s="301" t="str">
        <f>'[1]1. паспорт местоположение'!A15:C15</f>
        <v xml:space="preserve">Реконструкция строительной части РП ТП1 Красный Гидропресс г. Таганрог. </v>
      </c>
      <c r="B15" s="301"/>
      <c r="C15" s="301"/>
      <c r="D15" s="301"/>
      <c r="E15" s="301"/>
      <c r="F15" s="301"/>
      <c r="G15" s="301"/>
      <c r="H15" s="301"/>
      <c r="I15" s="301"/>
      <c r="J15" s="301"/>
      <c r="K15" s="301"/>
      <c r="L15" s="301"/>
    </row>
    <row r="16" spans="1:30" x14ac:dyDescent="0.25">
      <c r="A16" s="274" t="s">
        <v>4</v>
      </c>
      <c r="B16" s="274"/>
      <c r="C16" s="274"/>
      <c r="D16" s="274"/>
      <c r="E16" s="274"/>
      <c r="F16" s="274"/>
      <c r="G16" s="274"/>
      <c r="H16" s="274"/>
      <c r="I16" s="274"/>
      <c r="J16" s="274"/>
      <c r="K16" s="274"/>
      <c r="L16" s="274"/>
    </row>
    <row r="17" spans="1:12" ht="15.75" customHeight="1" x14ac:dyDescent="0.3">
      <c r="L17" s="270"/>
    </row>
    <row r="18" spans="1:12" ht="15.6" x14ac:dyDescent="0.3">
      <c r="K18" s="30"/>
    </row>
    <row r="19" spans="1:12" ht="15.75" customHeight="1" x14ac:dyDescent="0.25">
      <c r="A19" s="338" t="s">
        <v>430</v>
      </c>
      <c r="B19" s="338"/>
      <c r="C19" s="338"/>
      <c r="D19" s="338"/>
      <c r="E19" s="338"/>
      <c r="F19" s="338"/>
      <c r="G19" s="338"/>
      <c r="H19" s="338"/>
      <c r="I19" s="338"/>
      <c r="J19" s="338"/>
      <c r="K19" s="338"/>
      <c r="L19" s="338"/>
    </row>
    <row r="20" spans="1:12" ht="15.6" x14ac:dyDescent="0.3">
      <c r="A20" s="91"/>
      <c r="B20" s="91"/>
    </row>
    <row r="21" spans="1:12" ht="28.5" customHeight="1" x14ac:dyDescent="0.25">
      <c r="A21" s="334" t="s">
        <v>217</v>
      </c>
      <c r="B21" s="334" t="s">
        <v>216</v>
      </c>
      <c r="C21" s="335" t="s">
        <v>362</v>
      </c>
      <c r="D21" s="335"/>
      <c r="E21" s="335"/>
      <c r="F21" s="335"/>
      <c r="G21" s="335"/>
      <c r="H21" s="335"/>
      <c r="I21" s="334" t="s">
        <v>215</v>
      </c>
      <c r="J21" s="336" t="s">
        <v>364</v>
      </c>
      <c r="K21" s="334" t="s">
        <v>214</v>
      </c>
      <c r="L21" s="330" t="s">
        <v>363</v>
      </c>
    </row>
    <row r="22" spans="1:12" ht="58.5" customHeight="1" x14ac:dyDescent="0.25">
      <c r="A22" s="334"/>
      <c r="B22" s="334"/>
      <c r="C22" s="331" t="s">
        <v>2</v>
      </c>
      <c r="D22" s="331"/>
      <c r="E22" s="82"/>
      <c r="F22" s="83"/>
      <c r="G22" s="332" t="s">
        <v>1</v>
      </c>
      <c r="H22" s="333"/>
      <c r="I22" s="334"/>
      <c r="J22" s="337"/>
      <c r="K22" s="334"/>
      <c r="L22" s="330"/>
    </row>
    <row r="23" spans="1:12" ht="47.25" x14ac:dyDescent="0.25">
      <c r="A23" s="334"/>
      <c r="B23" s="334"/>
      <c r="C23" s="47" t="s">
        <v>213</v>
      </c>
      <c r="D23" s="47" t="s">
        <v>212</v>
      </c>
      <c r="E23" s="47" t="s">
        <v>213</v>
      </c>
      <c r="F23" s="47" t="s">
        <v>212</v>
      </c>
      <c r="G23" s="47" t="s">
        <v>213</v>
      </c>
      <c r="H23" s="47" t="s">
        <v>212</v>
      </c>
      <c r="I23" s="334"/>
      <c r="J23" s="331"/>
      <c r="K23" s="334"/>
      <c r="L23" s="330"/>
    </row>
    <row r="24" spans="1:12" ht="15.6" x14ac:dyDescent="0.3">
      <c r="A24" s="271">
        <v>1</v>
      </c>
      <c r="B24" s="271">
        <v>2</v>
      </c>
      <c r="C24" s="47">
        <v>3</v>
      </c>
      <c r="D24" s="47">
        <v>4</v>
      </c>
      <c r="E24" s="47">
        <v>5</v>
      </c>
      <c r="F24" s="47">
        <v>6</v>
      </c>
      <c r="G24" s="47">
        <v>7</v>
      </c>
      <c r="H24" s="47">
        <v>8</v>
      </c>
      <c r="I24" s="47">
        <v>9</v>
      </c>
      <c r="J24" s="47">
        <v>10</v>
      </c>
      <c r="K24" s="47">
        <v>11</v>
      </c>
      <c r="L24" s="47">
        <v>12</v>
      </c>
    </row>
    <row r="25" spans="1:12" x14ac:dyDescent="0.25">
      <c r="A25" s="47">
        <v>1</v>
      </c>
      <c r="B25" s="48" t="s">
        <v>211</v>
      </c>
      <c r="C25" s="120"/>
      <c r="D25" s="121"/>
      <c r="E25" s="121"/>
      <c r="F25" s="121"/>
      <c r="G25" s="121"/>
      <c r="H25" s="121"/>
      <c r="I25" s="121"/>
      <c r="J25" s="121"/>
      <c r="K25" s="122"/>
      <c r="L25" s="123" t="s">
        <v>310</v>
      </c>
    </row>
    <row r="26" spans="1:12" ht="21.75" customHeight="1" x14ac:dyDescent="0.25">
      <c r="A26" s="47" t="s">
        <v>210</v>
      </c>
      <c r="B26" s="49" t="s">
        <v>369</v>
      </c>
      <c r="C26" s="124" t="s">
        <v>467</v>
      </c>
      <c r="D26" s="124" t="s">
        <v>467</v>
      </c>
      <c r="E26" s="124"/>
      <c r="F26" s="124"/>
      <c r="G26" s="124" t="s">
        <v>467</v>
      </c>
      <c r="H26" s="124" t="s">
        <v>467</v>
      </c>
      <c r="I26" s="132"/>
      <c r="J26" s="132"/>
      <c r="K26" s="125"/>
      <c r="L26" s="123" t="s">
        <v>310</v>
      </c>
    </row>
    <row r="27" spans="1:12" ht="31.5" x14ac:dyDescent="0.25">
      <c r="A27" s="47" t="s">
        <v>209</v>
      </c>
      <c r="B27" s="49" t="s">
        <v>371</v>
      </c>
      <c r="C27" s="124" t="s">
        <v>467</v>
      </c>
      <c r="D27" s="124" t="s">
        <v>467</v>
      </c>
      <c r="E27" s="124"/>
      <c r="F27" s="124"/>
      <c r="G27" s="124" t="s">
        <v>467</v>
      </c>
      <c r="H27" s="124" t="s">
        <v>467</v>
      </c>
      <c r="I27" s="132"/>
      <c r="J27" s="132"/>
      <c r="K27" s="125"/>
      <c r="L27" s="133" t="s">
        <v>310</v>
      </c>
    </row>
    <row r="28" spans="1:12" ht="63" x14ac:dyDescent="0.25">
      <c r="A28" s="47" t="s">
        <v>370</v>
      </c>
      <c r="B28" s="49" t="s">
        <v>375</v>
      </c>
      <c r="C28" s="124" t="s">
        <v>467</v>
      </c>
      <c r="D28" s="124" t="s">
        <v>467</v>
      </c>
      <c r="E28" s="124"/>
      <c r="F28" s="124"/>
      <c r="G28" s="124" t="s">
        <v>467</v>
      </c>
      <c r="H28" s="124" t="s">
        <v>467</v>
      </c>
      <c r="I28" s="132"/>
      <c r="J28" s="132"/>
      <c r="K28" s="125"/>
      <c r="L28" s="123" t="s">
        <v>310</v>
      </c>
    </row>
    <row r="29" spans="1:12" ht="31.5" x14ac:dyDescent="0.25">
      <c r="A29" s="47" t="s">
        <v>208</v>
      </c>
      <c r="B29" s="49" t="s">
        <v>374</v>
      </c>
      <c r="C29" s="124" t="s">
        <v>467</v>
      </c>
      <c r="D29" s="124" t="s">
        <v>467</v>
      </c>
      <c r="E29" s="124"/>
      <c r="F29" s="124"/>
      <c r="G29" s="124" t="s">
        <v>467</v>
      </c>
      <c r="H29" s="124" t="s">
        <v>467</v>
      </c>
      <c r="I29" s="132"/>
      <c r="J29" s="132"/>
      <c r="K29" s="125"/>
      <c r="L29" s="123" t="s">
        <v>310</v>
      </c>
    </row>
    <row r="30" spans="1:12" ht="31.5" x14ac:dyDescent="0.25">
      <c r="A30" s="47" t="s">
        <v>207</v>
      </c>
      <c r="B30" s="49" t="s">
        <v>376</v>
      </c>
      <c r="C30" s="124" t="s">
        <v>467</v>
      </c>
      <c r="D30" s="124" t="s">
        <v>467</v>
      </c>
      <c r="E30" s="124"/>
      <c r="F30" s="124"/>
      <c r="G30" s="124" t="s">
        <v>467</v>
      </c>
      <c r="H30" s="124" t="s">
        <v>467</v>
      </c>
      <c r="I30" s="132"/>
      <c r="J30" s="132"/>
      <c r="K30" s="125"/>
      <c r="L30" s="123" t="s">
        <v>310</v>
      </c>
    </row>
    <row r="31" spans="1:12" ht="31.5" x14ac:dyDescent="0.25">
      <c r="A31" s="47" t="s">
        <v>206</v>
      </c>
      <c r="B31" s="46" t="s">
        <v>372</v>
      </c>
      <c r="C31" s="124" t="s">
        <v>467</v>
      </c>
      <c r="D31" s="124" t="s">
        <v>467</v>
      </c>
      <c r="E31" s="124"/>
      <c r="F31" s="124"/>
      <c r="G31" s="124" t="s">
        <v>467</v>
      </c>
      <c r="H31" s="124" t="s">
        <v>467</v>
      </c>
      <c r="I31" s="132"/>
      <c r="J31" s="132"/>
      <c r="K31" s="125"/>
      <c r="L31" s="123" t="s">
        <v>310</v>
      </c>
    </row>
    <row r="32" spans="1:12" ht="31.5" x14ac:dyDescent="0.25">
      <c r="A32" s="47" t="s">
        <v>204</v>
      </c>
      <c r="B32" s="46" t="s">
        <v>377</v>
      </c>
      <c r="C32" s="124" t="s">
        <v>467</v>
      </c>
      <c r="D32" s="124" t="s">
        <v>467</v>
      </c>
      <c r="E32" s="124"/>
      <c r="F32" s="124"/>
      <c r="G32" s="124" t="s">
        <v>467</v>
      </c>
      <c r="H32" s="124" t="s">
        <v>467</v>
      </c>
      <c r="I32" s="132"/>
      <c r="J32" s="132"/>
      <c r="K32" s="125"/>
      <c r="L32" s="123" t="s">
        <v>310</v>
      </c>
    </row>
    <row r="33" spans="1:12" ht="47.25" x14ac:dyDescent="0.25">
      <c r="A33" s="47" t="s">
        <v>388</v>
      </c>
      <c r="B33" s="46" t="s">
        <v>306</v>
      </c>
      <c r="C33" s="124" t="s">
        <v>467</v>
      </c>
      <c r="D33" s="124" t="s">
        <v>467</v>
      </c>
      <c r="E33" s="124"/>
      <c r="F33" s="124"/>
      <c r="G33" s="124" t="s">
        <v>467</v>
      </c>
      <c r="H33" s="124" t="s">
        <v>467</v>
      </c>
      <c r="I33" s="132"/>
      <c r="J33" s="132"/>
      <c r="K33" s="125"/>
      <c r="L33" s="123" t="s">
        <v>310</v>
      </c>
    </row>
    <row r="34" spans="1:12" ht="63" x14ac:dyDescent="0.25">
      <c r="A34" s="47" t="s">
        <v>389</v>
      </c>
      <c r="B34" s="46" t="s">
        <v>381</v>
      </c>
      <c r="C34" s="124" t="s">
        <v>467</v>
      </c>
      <c r="D34" s="124" t="s">
        <v>467</v>
      </c>
      <c r="E34" s="124"/>
      <c r="F34" s="124"/>
      <c r="G34" s="124" t="s">
        <v>467</v>
      </c>
      <c r="H34" s="124" t="s">
        <v>467</v>
      </c>
      <c r="I34" s="132"/>
      <c r="J34" s="132"/>
      <c r="K34" s="125"/>
      <c r="L34" s="123" t="s">
        <v>310</v>
      </c>
    </row>
    <row r="35" spans="1:12" ht="31.5" x14ac:dyDescent="0.25">
      <c r="A35" s="47" t="s">
        <v>390</v>
      </c>
      <c r="B35" s="46" t="s">
        <v>205</v>
      </c>
      <c r="C35" s="124" t="s">
        <v>467</v>
      </c>
      <c r="D35" s="124" t="s">
        <v>467</v>
      </c>
      <c r="E35" s="124"/>
      <c r="F35" s="124"/>
      <c r="G35" s="124" t="s">
        <v>467</v>
      </c>
      <c r="H35" s="124" t="s">
        <v>467</v>
      </c>
      <c r="I35" s="132"/>
      <c r="J35" s="132"/>
      <c r="K35" s="125"/>
      <c r="L35" s="123" t="s">
        <v>310</v>
      </c>
    </row>
    <row r="36" spans="1:12" ht="31.5" x14ac:dyDescent="0.25">
      <c r="A36" s="47" t="s">
        <v>391</v>
      </c>
      <c r="B36" s="46" t="s">
        <v>373</v>
      </c>
      <c r="C36" s="124" t="s">
        <v>467</v>
      </c>
      <c r="D36" s="124" t="s">
        <v>467</v>
      </c>
      <c r="E36" s="124"/>
      <c r="F36" s="124"/>
      <c r="G36" s="124" t="s">
        <v>467</v>
      </c>
      <c r="H36" s="124" t="s">
        <v>467</v>
      </c>
      <c r="I36" s="132"/>
      <c r="J36" s="132"/>
      <c r="K36" s="125"/>
      <c r="L36" s="123" t="s">
        <v>310</v>
      </c>
    </row>
    <row r="37" spans="1:12" x14ac:dyDescent="0.25">
      <c r="A37" s="47" t="s">
        <v>392</v>
      </c>
      <c r="B37" s="46" t="s">
        <v>203</v>
      </c>
      <c r="C37" s="124" t="s">
        <v>467</v>
      </c>
      <c r="D37" s="124" t="s">
        <v>467</v>
      </c>
      <c r="E37" s="124"/>
      <c r="F37" s="124"/>
      <c r="G37" s="124" t="s">
        <v>467</v>
      </c>
      <c r="H37" s="124" t="s">
        <v>467</v>
      </c>
      <c r="I37" s="132"/>
      <c r="J37" s="132"/>
      <c r="K37" s="125"/>
      <c r="L37" s="123" t="s">
        <v>310</v>
      </c>
    </row>
    <row r="38" spans="1:12" x14ac:dyDescent="0.25">
      <c r="A38" s="47" t="s">
        <v>393</v>
      </c>
      <c r="B38" s="48" t="s">
        <v>202</v>
      </c>
      <c r="C38" s="232"/>
      <c r="D38" s="232"/>
      <c r="E38" s="232"/>
      <c r="F38" s="232"/>
      <c r="G38" s="232"/>
      <c r="H38" s="232"/>
      <c r="I38" s="132"/>
      <c r="J38" s="132"/>
      <c r="K38" s="125"/>
      <c r="L38" s="123"/>
    </row>
    <row r="39" spans="1:12" ht="63" x14ac:dyDescent="0.25">
      <c r="A39" s="47">
        <v>2</v>
      </c>
      <c r="B39" s="46" t="s">
        <v>378</v>
      </c>
      <c r="C39" s="232">
        <v>2022</v>
      </c>
      <c r="D39" s="232" t="s">
        <v>521</v>
      </c>
      <c r="E39" s="232"/>
      <c r="F39" s="232"/>
      <c r="G39" s="232" t="s">
        <v>533</v>
      </c>
      <c r="H39" s="232" t="s">
        <v>310</v>
      </c>
      <c r="I39" s="132">
        <v>33.33</v>
      </c>
      <c r="J39" s="132">
        <v>100</v>
      </c>
      <c r="K39" s="125"/>
      <c r="L39" s="123" t="s">
        <v>310</v>
      </c>
    </row>
    <row r="40" spans="1:12" x14ac:dyDescent="0.25">
      <c r="A40" s="47" t="s">
        <v>201</v>
      </c>
      <c r="B40" s="46" t="s">
        <v>380</v>
      </c>
      <c r="C40" s="124" t="s">
        <v>467</v>
      </c>
      <c r="D40" s="124" t="s">
        <v>467</v>
      </c>
      <c r="E40" s="124"/>
      <c r="F40" s="124"/>
      <c r="G40" s="124" t="s">
        <v>467</v>
      </c>
      <c r="H40" s="124" t="s">
        <v>467</v>
      </c>
      <c r="I40" s="132"/>
      <c r="J40" s="132"/>
      <c r="K40" s="125"/>
      <c r="L40" s="123" t="s">
        <v>310</v>
      </c>
    </row>
    <row r="41" spans="1:12" ht="47.25" x14ac:dyDescent="0.25">
      <c r="A41" s="47" t="s">
        <v>200</v>
      </c>
      <c r="B41" s="48" t="s">
        <v>461</v>
      </c>
      <c r="C41" s="232"/>
      <c r="D41" s="232"/>
      <c r="E41" s="232"/>
      <c r="F41" s="232"/>
      <c r="G41" s="232"/>
      <c r="H41" s="232"/>
      <c r="I41" s="132"/>
      <c r="J41" s="132"/>
      <c r="K41" s="125"/>
      <c r="L41" s="123"/>
    </row>
    <row r="42" spans="1:12" ht="31.5" x14ac:dyDescent="0.25">
      <c r="A42" s="47">
        <v>3</v>
      </c>
      <c r="B42" s="46" t="s">
        <v>379</v>
      </c>
      <c r="C42" s="232">
        <v>2022</v>
      </c>
      <c r="D42" s="232" t="s">
        <v>521</v>
      </c>
      <c r="E42" s="232"/>
      <c r="F42" s="232"/>
      <c r="G42" s="232" t="s">
        <v>533</v>
      </c>
      <c r="H42" s="232" t="s">
        <v>310</v>
      </c>
      <c r="I42" s="132">
        <v>33.33</v>
      </c>
      <c r="J42" s="132">
        <v>100</v>
      </c>
      <c r="K42" s="125"/>
      <c r="L42" s="123" t="s">
        <v>310</v>
      </c>
    </row>
    <row r="43" spans="1:12" x14ac:dyDescent="0.25">
      <c r="A43" s="47" t="s">
        <v>199</v>
      </c>
      <c r="B43" s="46" t="s">
        <v>197</v>
      </c>
      <c r="C43" s="124" t="s">
        <v>467</v>
      </c>
      <c r="D43" s="124" t="s">
        <v>467</v>
      </c>
      <c r="E43" s="124"/>
      <c r="F43" s="124"/>
      <c r="G43" s="124" t="s">
        <v>467</v>
      </c>
      <c r="H43" s="124" t="s">
        <v>467</v>
      </c>
      <c r="I43" s="132"/>
      <c r="J43" s="132"/>
      <c r="K43" s="125"/>
      <c r="L43" s="123" t="s">
        <v>310</v>
      </c>
    </row>
    <row r="44" spans="1:12" x14ac:dyDescent="0.25">
      <c r="A44" s="47" t="s">
        <v>198</v>
      </c>
      <c r="B44" s="46" t="s">
        <v>195</v>
      </c>
      <c r="C44" s="124" t="s">
        <v>467</v>
      </c>
      <c r="D44" s="124" t="s">
        <v>467</v>
      </c>
      <c r="E44" s="124"/>
      <c r="F44" s="124"/>
      <c r="G44" s="124" t="s">
        <v>467</v>
      </c>
      <c r="H44" s="124" t="s">
        <v>467</v>
      </c>
      <c r="I44" s="132"/>
      <c r="J44" s="132"/>
      <c r="K44" s="125"/>
      <c r="L44" s="123" t="s">
        <v>310</v>
      </c>
    </row>
    <row r="45" spans="1:12" ht="78.75" x14ac:dyDescent="0.25">
      <c r="A45" s="47" t="s">
        <v>196</v>
      </c>
      <c r="B45" s="46" t="s">
        <v>384</v>
      </c>
      <c r="C45" s="124" t="s">
        <v>467</v>
      </c>
      <c r="D45" s="124" t="s">
        <v>467</v>
      </c>
      <c r="E45" s="124"/>
      <c r="F45" s="124"/>
      <c r="G45" s="124" t="s">
        <v>467</v>
      </c>
      <c r="H45" s="124" t="s">
        <v>467</v>
      </c>
      <c r="I45" s="132"/>
      <c r="J45" s="132"/>
      <c r="K45" s="125"/>
      <c r="L45" s="123" t="s">
        <v>310</v>
      </c>
    </row>
    <row r="46" spans="1:12" ht="157.5" x14ac:dyDescent="0.25">
      <c r="A46" s="47" t="s">
        <v>194</v>
      </c>
      <c r="B46" s="46" t="s">
        <v>382</v>
      </c>
      <c r="C46" s="124" t="s">
        <v>467</v>
      </c>
      <c r="D46" s="124" t="s">
        <v>467</v>
      </c>
      <c r="E46" s="124"/>
      <c r="F46" s="124"/>
      <c r="G46" s="124" t="s">
        <v>467</v>
      </c>
      <c r="H46" s="124" t="s">
        <v>467</v>
      </c>
      <c r="I46" s="132"/>
      <c r="J46" s="132"/>
      <c r="K46" s="125"/>
      <c r="L46" s="123" t="s">
        <v>310</v>
      </c>
    </row>
    <row r="47" spans="1:12" x14ac:dyDescent="0.25">
      <c r="A47" s="47" t="s">
        <v>192</v>
      </c>
      <c r="B47" s="46" t="s">
        <v>193</v>
      </c>
      <c r="C47" s="124" t="s">
        <v>467</v>
      </c>
      <c r="D47" s="124" t="s">
        <v>467</v>
      </c>
      <c r="E47" s="124"/>
      <c r="F47" s="124"/>
      <c r="G47" s="124" t="s">
        <v>467</v>
      </c>
      <c r="H47" s="124" t="s">
        <v>467</v>
      </c>
      <c r="I47" s="132"/>
      <c r="J47" s="132"/>
      <c r="K47" s="125"/>
      <c r="L47" s="123" t="s">
        <v>310</v>
      </c>
    </row>
    <row r="48" spans="1:12" ht="31.5" x14ac:dyDescent="0.25">
      <c r="A48" s="47" t="s">
        <v>394</v>
      </c>
      <c r="B48" s="48" t="s">
        <v>191</v>
      </c>
      <c r="C48" s="232"/>
      <c r="D48" s="232"/>
      <c r="E48" s="232"/>
      <c r="F48" s="232"/>
      <c r="G48" s="232"/>
      <c r="H48" s="232"/>
      <c r="I48" s="132"/>
      <c r="J48" s="132"/>
      <c r="K48" s="125"/>
      <c r="L48" s="123" t="s">
        <v>310</v>
      </c>
    </row>
    <row r="49" spans="1:12" ht="31.5" x14ac:dyDescent="0.25">
      <c r="A49" s="47">
        <v>4</v>
      </c>
      <c r="B49" s="46" t="s">
        <v>189</v>
      </c>
      <c r="C49" s="124" t="s">
        <v>467</v>
      </c>
      <c r="D49" s="124" t="s">
        <v>467</v>
      </c>
      <c r="E49" s="124"/>
      <c r="F49" s="124"/>
      <c r="G49" s="124" t="s">
        <v>467</v>
      </c>
      <c r="H49" s="124" t="s">
        <v>467</v>
      </c>
      <c r="I49" s="132"/>
      <c r="J49" s="132"/>
      <c r="K49" s="125"/>
      <c r="L49" s="123" t="s">
        <v>310</v>
      </c>
    </row>
    <row r="50" spans="1:12" ht="78.75" x14ac:dyDescent="0.25">
      <c r="A50" s="47" t="s">
        <v>190</v>
      </c>
      <c r="B50" s="46" t="s">
        <v>383</v>
      </c>
      <c r="C50" s="232">
        <v>2022</v>
      </c>
      <c r="D50" s="232" t="s">
        <v>521</v>
      </c>
      <c r="E50" s="232"/>
      <c r="F50" s="232"/>
      <c r="G50" s="232" t="s">
        <v>533</v>
      </c>
      <c r="H50" s="232" t="s">
        <v>310</v>
      </c>
      <c r="I50" s="132">
        <v>33.33</v>
      </c>
      <c r="J50" s="132">
        <v>100</v>
      </c>
      <c r="K50" s="125"/>
      <c r="L50" s="123" t="s">
        <v>310</v>
      </c>
    </row>
    <row r="51" spans="1:12" ht="63" x14ac:dyDescent="0.25">
      <c r="A51" s="47" t="s">
        <v>188</v>
      </c>
      <c r="B51" s="46" t="s">
        <v>385</v>
      </c>
      <c r="C51" s="124" t="s">
        <v>467</v>
      </c>
      <c r="D51" s="124" t="s">
        <v>467</v>
      </c>
      <c r="E51" s="124"/>
      <c r="F51" s="124"/>
      <c r="G51" s="124" t="s">
        <v>467</v>
      </c>
      <c r="H51" s="124" t="s">
        <v>467</v>
      </c>
      <c r="I51" s="132"/>
      <c r="J51" s="132"/>
      <c r="K51" s="125"/>
      <c r="L51" s="123" t="s">
        <v>310</v>
      </c>
    </row>
    <row r="52" spans="1:12" ht="63" x14ac:dyDescent="0.25">
      <c r="A52" s="47" t="s">
        <v>186</v>
      </c>
      <c r="B52" s="46" t="s">
        <v>187</v>
      </c>
      <c r="C52" s="124" t="s">
        <v>467</v>
      </c>
      <c r="D52" s="124" t="s">
        <v>467</v>
      </c>
      <c r="E52" s="124"/>
      <c r="F52" s="124"/>
      <c r="G52" s="124" t="s">
        <v>467</v>
      </c>
      <c r="H52" s="124" t="s">
        <v>467</v>
      </c>
      <c r="I52" s="132"/>
      <c r="J52" s="132"/>
      <c r="K52" s="125"/>
      <c r="L52" s="123" t="s">
        <v>310</v>
      </c>
    </row>
    <row r="53" spans="1:12" ht="31.5" x14ac:dyDescent="0.25">
      <c r="A53" s="47" t="s">
        <v>184</v>
      </c>
      <c r="B53" s="87" t="s">
        <v>386</v>
      </c>
      <c r="C53" s="232">
        <v>2022</v>
      </c>
      <c r="D53" s="232" t="s">
        <v>521</v>
      </c>
      <c r="E53" s="232"/>
      <c r="F53" s="232"/>
      <c r="G53" s="232" t="s">
        <v>533</v>
      </c>
      <c r="H53" s="232" t="s">
        <v>310</v>
      </c>
      <c r="I53" s="132">
        <v>33.33</v>
      </c>
      <c r="J53" s="132">
        <v>100</v>
      </c>
      <c r="K53" s="125"/>
      <c r="L53" s="123" t="s">
        <v>310</v>
      </c>
    </row>
    <row r="54" spans="1:12" ht="31.5" x14ac:dyDescent="0.25">
      <c r="A54" s="47" t="s">
        <v>387</v>
      </c>
      <c r="B54" s="46" t="s">
        <v>185</v>
      </c>
      <c r="C54" s="124" t="s">
        <v>467</v>
      </c>
      <c r="D54" s="124" t="s">
        <v>467</v>
      </c>
      <c r="E54" s="124"/>
      <c r="F54" s="124"/>
      <c r="G54" s="124" t="s">
        <v>467</v>
      </c>
      <c r="H54" s="124" t="s">
        <v>467</v>
      </c>
      <c r="I54" s="132"/>
      <c r="J54" s="132"/>
      <c r="K54" s="125"/>
      <c r="L54" s="123" t="s">
        <v>310</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tabSelected="1" topLeftCell="A19" zoomScale="70" zoomScaleNormal="70" zoomScaleSheetLayoutView="70" workbookViewId="0">
      <selection activeCell="P27" sqref="P27"/>
    </sheetView>
  </sheetViews>
  <sheetFormatPr defaultColWidth="9.140625" defaultRowHeight="15.75" x14ac:dyDescent="0.25"/>
  <cols>
    <col min="1" max="1" width="9.140625" style="233"/>
    <col min="2" max="2" width="57.85546875" style="233" customWidth="1"/>
    <col min="3" max="6" width="13.140625" style="233" customWidth="1"/>
    <col min="7" max="7" width="9.140625" style="233" customWidth="1"/>
    <col min="8" max="8" width="9.42578125" style="233" customWidth="1"/>
    <col min="9" max="9" width="10.140625" style="233" customWidth="1"/>
    <col min="10" max="10" width="7.28515625" style="233" customWidth="1"/>
    <col min="11" max="11" width="10.42578125" style="233" customWidth="1"/>
    <col min="12" max="12" width="10.5703125" style="233" customWidth="1"/>
    <col min="13" max="13" width="9.7109375" style="233" customWidth="1"/>
    <col min="14" max="14" width="9.85546875" style="233" customWidth="1"/>
    <col min="15" max="15" width="10.7109375" style="233" customWidth="1"/>
    <col min="16" max="16" width="10.28515625" style="233" customWidth="1"/>
    <col min="17" max="17" width="10.85546875" style="233" customWidth="1"/>
    <col min="18" max="18" width="10.7109375" style="233" customWidth="1"/>
    <col min="19" max="19" width="9.7109375" style="233" customWidth="1"/>
    <col min="20" max="20" width="10.28515625" style="233" customWidth="1"/>
    <col min="21" max="21" width="9.42578125" style="233" customWidth="1"/>
    <col min="22" max="22" width="10.7109375" style="233" customWidth="1"/>
    <col min="23" max="23" width="10.28515625" style="233" customWidth="1"/>
    <col min="24" max="24" width="9.7109375" style="233" customWidth="1"/>
    <col min="25" max="25" width="8.7109375" style="233" customWidth="1"/>
    <col min="26" max="26" width="11.28515625" style="233" customWidth="1"/>
    <col min="27" max="27" width="13" style="233" customWidth="1"/>
    <col min="28" max="28" width="16.42578125" style="233" customWidth="1"/>
    <col min="29" max="16384" width="9.140625" style="233"/>
  </cols>
  <sheetData>
    <row r="1" spans="1:28" ht="49.5" customHeight="1" x14ac:dyDescent="0.25">
      <c r="AB1" s="234" t="s">
        <v>67</v>
      </c>
    </row>
    <row r="2" spans="1:28" ht="18.75" x14ac:dyDescent="0.3">
      <c r="AB2" s="236" t="s">
        <v>8</v>
      </c>
    </row>
    <row r="3" spans="1:28" ht="18.75" x14ac:dyDescent="0.3">
      <c r="AB3" s="236" t="s">
        <v>66</v>
      </c>
    </row>
    <row r="4" spans="1:28" ht="18.75" customHeight="1" x14ac:dyDescent="0.3">
      <c r="A4" s="349" t="str">
        <f>'1. паспорт местоположение'!A5:C5</f>
        <v>Год раскрытия информации: _  2 квартал 2023_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row>
    <row r="5" spans="1:28" ht="18" x14ac:dyDescent="0.35">
      <c r="AB5" s="236"/>
    </row>
    <row r="6" spans="1:28" ht="18.75" x14ac:dyDescent="0.25">
      <c r="A6" s="350" t="s">
        <v>7</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row>
    <row r="7" spans="1:28" ht="17.45" x14ac:dyDescent="0.3">
      <c r="A7" s="237"/>
      <c r="B7" s="237"/>
      <c r="C7" s="237"/>
      <c r="D7" s="237"/>
      <c r="E7" s="237"/>
      <c r="F7" s="237"/>
      <c r="G7" s="238"/>
      <c r="H7" s="238"/>
      <c r="I7" s="238"/>
      <c r="J7" s="238"/>
      <c r="K7" s="237"/>
      <c r="L7" s="237"/>
      <c r="M7" s="238"/>
      <c r="N7" s="238"/>
      <c r="O7" s="238"/>
      <c r="P7" s="238"/>
      <c r="Q7" s="238"/>
      <c r="R7" s="238"/>
      <c r="S7" s="238"/>
      <c r="T7" s="238"/>
      <c r="U7" s="238"/>
      <c r="V7" s="238"/>
      <c r="W7" s="238"/>
      <c r="X7" s="238"/>
      <c r="Y7" s="238"/>
      <c r="Z7" s="238"/>
      <c r="AA7" s="238"/>
      <c r="AB7" s="238"/>
    </row>
    <row r="8" spans="1:28" ht="15.6" x14ac:dyDescent="0.3">
      <c r="A8" s="351" t="str">
        <f>'6.1. Паспорт сетевой график'!A9:L9</f>
        <v>Обшество с ограниченной ответственностью "ПК-ЭНЕРГО"</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row>
    <row r="9" spans="1:28" ht="18.75" customHeight="1" x14ac:dyDescent="0.25">
      <c r="A9" s="352" t="s">
        <v>6</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row>
    <row r="10" spans="1:28" ht="17.45" x14ac:dyDescent="0.3">
      <c r="A10" s="237"/>
      <c r="B10" s="237"/>
      <c r="C10" s="237"/>
      <c r="D10" s="237"/>
      <c r="E10" s="237"/>
      <c r="F10" s="237"/>
      <c r="G10" s="238"/>
      <c r="H10" s="238"/>
      <c r="I10" s="238"/>
      <c r="J10" s="238"/>
      <c r="K10" s="237"/>
      <c r="L10" s="237"/>
      <c r="M10" s="238"/>
      <c r="N10" s="238"/>
      <c r="O10" s="238"/>
      <c r="P10" s="238"/>
      <c r="Q10" s="238"/>
      <c r="R10" s="238"/>
      <c r="S10" s="238"/>
      <c r="T10" s="238"/>
      <c r="U10" s="238"/>
      <c r="V10" s="238"/>
      <c r="W10" s="238"/>
      <c r="X10" s="238"/>
      <c r="Y10" s="238"/>
      <c r="Z10" s="238"/>
      <c r="AA10" s="238"/>
      <c r="AB10" s="238"/>
    </row>
    <row r="11" spans="1:28" ht="15.6" x14ac:dyDescent="0.3">
      <c r="A11" s="353" t="str">
        <f>'1. паспорт местоположение'!A12:C12</f>
        <v>J_PC20202420</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row>
    <row r="12" spans="1:28" x14ac:dyDescent="0.25">
      <c r="A12" s="352" t="s">
        <v>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row>
    <row r="13" spans="1:28" ht="16.5" customHeight="1" x14ac:dyDescent="0.35">
      <c r="A13" s="239"/>
      <c r="B13" s="239"/>
      <c r="C13" s="239"/>
      <c r="D13" s="239"/>
      <c r="E13" s="239"/>
      <c r="F13" s="239"/>
      <c r="G13" s="240"/>
      <c r="H13" s="240"/>
      <c r="I13" s="240"/>
      <c r="J13" s="240"/>
      <c r="K13" s="239"/>
      <c r="L13" s="239"/>
      <c r="M13" s="240"/>
      <c r="N13" s="240"/>
      <c r="O13" s="240"/>
      <c r="P13" s="240"/>
      <c r="Q13" s="240"/>
      <c r="R13" s="240"/>
      <c r="S13" s="240"/>
      <c r="T13" s="240"/>
      <c r="U13" s="240"/>
      <c r="V13" s="240"/>
      <c r="W13" s="240"/>
      <c r="X13" s="240"/>
      <c r="Y13" s="240"/>
      <c r="Z13" s="240"/>
      <c r="AA13" s="240"/>
      <c r="AB13" s="240"/>
    </row>
    <row r="14" spans="1:28" ht="26.25" customHeight="1" x14ac:dyDescent="0.3">
      <c r="A14" s="351" t="str">
        <f>'6.1. Паспорт сетевой график'!A15:L15</f>
        <v xml:space="preserve">Реконструкция строительной части РП ТП1 Красный Гидропресс г. Таганрог. </v>
      </c>
      <c r="B14" s="351" t="e">
        <v>#REF!</v>
      </c>
      <c r="C14" s="351" t="e">
        <v>#VALUE!</v>
      </c>
      <c r="D14" s="351" t="e">
        <v>#VALUE!</v>
      </c>
      <c r="E14" s="351" t="e">
        <v>#VALUE!</v>
      </c>
      <c r="F14" s="351" t="e">
        <v>#VALUE!</v>
      </c>
      <c r="G14" s="351" t="e">
        <v>#VALUE!</v>
      </c>
      <c r="H14" s="351" t="e">
        <v>#VALUE!</v>
      </c>
      <c r="I14" s="351" t="e">
        <v>#VALUE!</v>
      </c>
      <c r="J14" s="351" t="e">
        <v>#VALUE!</v>
      </c>
      <c r="K14" s="351" t="e">
        <v>#VALUE!</v>
      </c>
      <c r="L14" s="351" t="e">
        <v>#VALUE!</v>
      </c>
      <c r="M14" s="351" t="e">
        <v>#VALUE!</v>
      </c>
      <c r="N14" s="351" t="e">
        <v>#VALUE!</v>
      </c>
      <c r="O14" s="351" t="e">
        <v>#VALUE!</v>
      </c>
      <c r="P14" s="351" t="e">
        <v>#VALUE!</v>
      </c>
      <c r="Q14" s="351" t="e">
        <v>#VALUE!</v>
      </c>
      <c r="R14" s="351" t="e">
        <v>#VALUE!</v>
      </c>
      <c r="S14" s="351" t="e">
        <v>#VALUE!</v>
      </c>
      <c r="T14" s="351" t="e">
        <v>#VALUE!</v>
      </c>
      <c r="U14" s="351" t="e">
        <v>#VALUE!</v>
      </c>
      <c r="V14" s="351" t="e">
        <v>#VALUE!</v>
      </c>
      <c r="W14" s="351" t="e">
        <v>#VALUE!</v>
      </c>
      <c r="X14" s="351" t="e">
        <v>#VALUE!</v>
      </c>
      <c r="Y14" s="351" t="e">
        <v>#VALUE!</v>
      </c>
      <c r="Z14" s="351" t="e">
        <v>#VALUE!</v>
      </c>
      <c r="AA14" s="351" t="e">
        <v>#VALUE!</v>
      </c>
      <c r="AB14" s="351" t="e">
        <v>#VALUE!</v>
      </c>
    </row>
    <row r="15" spans="1:28" ht="15.75" customHeight="1" x14ac:dyDescent="0.25">
      <c r="A15" s="352" t="s">
        <v>4</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row>
    <row r="16" spans="1:28" ht="15.6" x14ac:dyDescent="0.3">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row>
    <row r="17" spans="1:28" s="241" customFormat="1" x14ac:dyDescent="0.25">
      <c r="B17" s="241" t="s">
        <v>472</v>
      </c>
      <c r="C17" s="241">
        <v>6</v>
      </c>
      <c r="D17" s="241">
        <v>7</v>
      </c>
      <c r="E17" s="241">
        <v>8</v>
      </c>
      <c r="F17" s="241">
        <v>9</v>
      </c>
      <c r="G17" s="241">
        <v>31</v>
      </c>
      <c r="I17" s="241">
        <v>36</v>
      </c>
      <c r="K17" s="241">
        <v>41</v>
      </c>
      <c r="M17" s="241">
        <v>46</v>
      </c>
      <c r="O17" s="241">
        <v>51</v>
      </c>
      <c r="Q17" s="241">
        <v>56</v>
      </c>
      <c r="S17" s="241">
        <v>61</v>
      </c>
      <c r="U17" s="241">
        <v>66</v>
      </c>
      <c r="W17" s="241">
        <v>71</v>
      </c>
      <c r="Y17" s="241">
        <v>76</v>
      </c>
      <c r="AA17" s="241">
        <v>81</v>
      </c>
      <c r="AB17" s="241">
        <v>86</v>
      </c>
    </row>
    <row r="18" spans="1:28" x14ac:dyDescent="0.25">
      <c r="A18" s="359" t="s">
        <v>431</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row>
    <row r="19" spans="1:28" s="241" customFormat="1" x14ac:dyDescent="0.25">
      <c r="B19" s="241" t="s">
        <v>473</v>
      </c>
      <c r="E19" s="241">
        <v>95</v>
      </c>
      <c r="F19" s="241">
        <v>96</v>
      </c>
      <c r="G19" s="241">
        <v>103</v>
      </c>
      <c r="I19" s="241">
        <v>104</v>
      </c>
      <c r="K19" s="241">
        <v>105</v>
      </c>
      <c r="M19" s="241">
        <v>106</v>
      </c>
      <c r="O19" s="241">
        <v>107</v>
      </c>
      <c r="Q19" s="241">
        <v>108</v>
      </c>
      <c r="S19" s="241">
        <v>109</v>
      </c>
      <c r="U19" s="241">
        <v>110</v>
      </c>
      <c r="W19" s="241">
        <v>111</v>
      </c>
      <c r="Y19" s="241">
        <v>112</v>
      </c>
      <c r="AA19" s="241">
        <v>113</v>
      </c>
      <c r="AB19" s="241">
        <v>114</v>
      </c>
    </row>
    <row r="20" spans="1:28" ht="33" customHeight="1" x14ac:dyDescent="0.25">
      <c r="A20" s="354" t="s">
        <v>183</v>
      </c>
      <c r="B20" s="354" t="s">
        <v>182</v>
      </c>
      <c r="C20" s="345" t="s">
        <v>181</v>
      </c>
      <c r="D20" s="345"/>
      <c r="E20" s="357" t="s">
        <v>180</v>
      </c>
      <c r="F20" s="357"/>
      <c r="G20" s="347" t="s">
        <v>464</v>
      </c>
      <c r="H20" s="348"/>
      <c r="I20" s="348"/>
      <c r="J20" s="348"/>
      <c r="K20" s="347" t="s">
        <v>532</v>
      </c>
      <c r="L20" s="348"/>
      <c r="M20" s="348"/>
      <c r="N20" s="348"/>
      <c r="O20" s="347" t="s">
        <v>465</v>
      </c>
      <c r="P20" s="348"/>
      <c r="Q20" s="348"/>
      <c r="R20" s="348"/>
      <c r="S20" s="347" t="s">
        <v>496</v>
      </c>
      <c r="T20" s="348"/>
      <c r="U20" s="348"/>
      <c r="V20" s="348"/>
      <c r="W20" s="347" t="s">
        <v>513</v>
      </c>
      <c r="X20" s="348"/>
      <c r="Y20" s="348"/>
      <c r="Z20" s="348"/>
      <c r="AA20" s="341" t="s">
        <v>179</v>
      </c>
      <c r="AB20" s="342"/>
    </row>
    <row r="21" spans="1:28" ht="99.75" customHeight="1" x14ac:dyDescent="0.25">
      <c r="A21" s="355"/>
      <c r="B21" s="355"/>
      <c r="C21" s="345"/>
      <c r="D21" s="345"/>
      <c r="E21" s="357"/>
      <c r="F21" s="357"/>
      <c r="G21" s="345" t="s">
        <v>2</v>
      </c>
      <c r="H21" s="345"/>
      <c r="I21" s="345" t="s">
        <v>501</v>
      </c>
      <c r="J21" s="345"/>
      <c r="K21" s="345" t="s">
        <v>2</v>
      </c>
      <c r="L21" s="345"/>
      <c r="M21" s="345" t="s">
        <v>501</v>
      </c>
      <c r="N21" s="345"/>
      <c r="O21" s="345" t="s">
        <v>2</v>
      </c>
      <c r="P21" s="345"/>
      <c r="Q21" s="345" t="s">
        <v>501</v>
      </c>
      <c r="R21" s="345"/>
      <c r="S21" s="345" t="s">
        <v>2</v>
      </c>
      <c r="T21" s="345"/>
      <c r="U21" s="345" t="s">
        <v>501</v>
      </c>
      <c r="V21" s="345"/>
      <c r="W21" s="345" t="s">
        <v>2</v>
      </c>
      <c r="X21" s="345"/>
      <c r="Y21" s="345" t="s">
        <v>501</v>
      </c>
      <c r="Z21" s="345"/>
      <c r="AA21" s="343"/>
      <c r="AB21" s="344"/>
    </row>
    <row r="22" spans="1:28" ht="89.25" customHeight="1" x14ac:dyDescent="0.25">
      <c r="A22" s="356"/>
      <c r="B22" s="356"/>
      <c r="C22" s="242" t="s">
        <v>2</v>
      </c>
      <c r="D22" s="242" t="s">
        <v>177</v>
      </c>
      <c r="E22" s="243" t="s">
        <v>542</v>
      </c>
      <c r="F22" s="243" t="s">
        <v>548</v>
      </c>
      <c r="G22" s="244" t="s">
        <v>412</v>
      </c>
      <c r="H22" s="244" t="s">
        <v>413</v>
      </c>
      <c r="I22" s="244" t="s">
        <v>412</v>
      </c>
      <c r="J22" s="244" t="s">
        <v>413</v>
      </c>
      <c r="K22" s="244" t="s">
        <v>412</v>
      </c>
      <c r="L22" s="244" t="s">
        <v>413</v>
      </c>
      <c r="M22" s="244" t="s">
        <v>412</v>
      </c>
      <c r="N22" s="244" t="s">
        <v>413</v>
      </c>
      <c r="O22" s="244" t="s">
        <v>412</v>
      </c>
      <c r="P22" s="244" t="s">
        <v>413</v>
      </c>
      <c r="Q22" s="244" t="s">
        <v>412</v>
      </c>
      <c r="R22" s="244" t="s">
        <v>413</v>
      </c>
      <c r="S22" s="244" t="s">
        <v>412</v>
      </c>
      <c r="T22" s="244" t="s">
        <v>413</v>
      </c>
      <c r="U22" s="244" t="s">
        <v>412</v>
      </c>
      <c r="V22" s="244" t="s">
        <v>413</v>
      </c>
      <c r="W22" s="244" t="s">
        <v>412</v>
      </c>
      <c r="X22" s="244" t="s">
        <v>413</v>
      </c>
      <c r="Y22" s="244" t="s">
        <v>412</v>
      </c>
      <c r="Z22" s="244" t="s">
        <v>413</v>
      </c>
      <c r="AA22" s="242" t="s">
        <v>178</v>
      </c>
      <c r="AB22" s="245" t="s">
        <v>177</v>
      </c>
    </row>
    <row r="23" spans="1:28" ht="19.5" customHeight="1" x14ac:dyDescent="0.3">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31</v>
      </c>
      <c r="AB23" s="246">
        <v>32</v>
      </c>
    </row>
    <row r="24" spans="1:28" ht="47.25" customHeight="1" x14ac:dyDescent="0.25">
      <c r="A24" s="247">
        <v>1</v>
      </c>
      <c r="B24" s="248" t="s">
        <v>176</v>
      </c>
      <c r="C24" s="249">
        <v>3.21</v>
      </c>
      <c r="D24" s="249">
        <v>0</v>
      </c>
      <c r="E24" s="249">
        <v>2.23</v>
      </c>
      <c r="F24" s="249">
        <v>2.23</v>
      </c>
      <c r="G24" s="249">
        <v>0</v>
      </c>
      <c r="H24" s="249" t="s">
        <v>540</v>
      </c>
      <c r="I24" s="249">
        <v>0</v>
      </c>
      <c r="J24" s="249" t="s">
        <v>540</v>
      </c>
      <c r="K24" s="249">
        <v>0</v>
      </c>
      <c r="L24" s="249" t="s">
        <v>540</v>
      </c>
      <c r="M24" s="249">
        <v>0</v>
      </c>
      <c r="N24" s="249" t="s">
        <v>540</v>
      </c>
      <c r="O24" s="249">
        <v>1.07</v>
      </c>
      <c r="P24" s="266">
        <v>4</v>
      </c>
      <c r="Q24" s="249">
        <v>0.98</v>
      </c>
      <c r="R24" s="249">
        <v>4</v>
      </c>
      <c r="S24" s="249">
        <v>1.07</v>
      </c>
      <c r="T24" s="266">
        <v>4</v>
      </c>
      <c r="U24" s="249">
        <v>0.95899999999999996</v>
      </c>
      <c r="V24" s="249" t="s">
        <v>540</v>
      </c>
      <c r="W24" s="249">
        <v>1.07</v>
      </c>
      <c r="X24" s="266">
        <v>4</v>
      </c>
      <c r="Y24" s="249">
        <v>0</v>
      </c>
      <c r="Z24" s="249" t="s">
        <v>540</v>
      </c>
      <c r="AA24" s="249">
        <f>W24+S24+O24</f>
        <v>3.21</v>
      </c>
      <c r="AB24" s="249">
        <v>0</v>
      </c>
    </row>
    <row r="25" spans="1:28" ht="40.5" customHeight="1" x14ac:dyDescent="0.25">
      <c r="A25" s="250" t="s">
        <v>175</v>
      </c>
      <c r="B25" s="251" t="s">
        <v>174</v>
      </c>
      <c r="C25" s="249">
        <v>0</v>
      </c>
      <c r="D25" s="249">
        <v>0</v>
      </c>
      <c r="E25" s="249">
        <v>0</v>
      </c>
      <c r="F25" s="249">
        <v>0</v>
      </c>
      <c r="G25" s="249">
        <v>0</v>
      </c>
      <c r="H25" s="249" t="s">
        <v>540</v>
      </c>
      <c r="I25" s="249">
        <v>0</v>
      </c>
      <c r="J25" s="249" t="s">
        <v>540</v>
      </c>
      <c r="K25" s="249">
        <v>0</v>
      </c>
      <c r="L25" s="249" t="s">
        <v>540</v>
      </c>
      <c r="M25" s="249">
        <v>0</v>
      </c>
      <c r="N25" s="249" t="s">
        <v>540</v>
      </c>
      <c r="O25" s="249">
        <v>0</v>
      </c>
      <c r="P25" s="249" t="s">
        <v>540</v>
      </c>
      <c r="Q25" s="249">
        <v>0</v>
      </c>
      <c r="R25" s="249" t="s">
        <v>540</v>
      </c>
      <c r="S25" s="249">
        <v>0</v>
      </c>
      <c r="T25" s="249" t="s">
        <v>540</v>
      </c>
      <c r="U25" s="249">
        <v>0</v>
      </c>
      <c r="V25" s="249" t="s">
        <v>540</v>
      </c>
      <c r="W25" s="249">
        <v>0</v>
      </c>
      <c r="X25" s="249" t="s">
        <v>540</v>
      </c>
      <c r="Y25" s="249">
        <v>0</v>
      </c>
      <c r="Z25" s="249" t="s">
        <v>540</v>
      </c>
      <c r="AA25" s="249">
        <v>0</v>
      </c>
      <c r="AB25" s="249">
        <v>0</v>
      </c>
    </row>
    <row r="26" spans="1:28" ht="32.25" customHeight="1" x14ac:dyDescent="0.25">
      <c r="A26" s="250" t="s">
        <v>173</v>
      </c>
      <c r="B26" s="251" t="s">
        <v>172</v>
      </c>
      <c r="C26" s="249">
        <v>0</v>
      </c>
      <c r="D26" s="249">
        <v>0</v>
      </c>
      <c r="E26" s="249">
        <v>0</v>
      </c>
      <c r="F26" s="249">
        <v>0</v>
      </c>
      <c r="G26" s="249">
        <v>0</v>
      </c>
      <c r="H26" s="249" t="s">
        <v>540</v>
      </c>
      <c r="I26" s="249">
        <v>0</v>
      </c>
      <c r="J26" s="249" t="s">
        <v>540</v>
      </c>
      <c r="K26" s="249">
        <v>0</v>
      </c>
      <c r="L26" s="249" t="s">
        <v>540</v>
      </c>
      <c r="M26" s="249">
        <v>0</v>
      </c>
      <c r="N26" s="249" t="s">
        <v>540</v>
      </c>
      <c r="O26" s="249">
        <v>0</v>
      </c>
      <c r="P26" s="249" t="s">
        <v>540</v>
      </c>
      <c r="Q26" s="249">
        <v>0</v>
      </c>
      <c r="R26" s="249" t="s">
        <v>540</v>
      </c>
      <c r="S26" s="249">
        <v>0</v>
      </c>
      <c r="T26" s="249" t="s">
        <v>540</v>
      </c>
      <c r="U26" s="249">
        <v>0</v>
      </c>
      <c r="V26" s="249" t="s">
        <v>540</v>
      </c>
      <c r="W26" s="249">
        <v>0</v>
      </c>
      <c r="X26" s="249" t="s">
        <v>540</v>
      </c>
      <c r="Y26" s="249">
        <v>0</v>
      </c>
      <c r="Z26" s="249" t="s">
        <v>540</v>
      </c>
      <c r="AA26" s="249">
        <v>0</v>
      </c>
      <c r="AB26" s="249">
        <v>0</v>
      </c>
    </row>
    <row r="27" spans="1:28" ht="45" customHeight="1" x14ac:dyDescent="0.25">
      <c r="A27" s="250" t="s">
        <v>171</v>
      </c>
      <c r="B27" s="251" t="s">
        <v>368</v>
      </c>
      <c r="C27" s="249">
        <v>3.21</v>
      </c>
      <c r="D27" s="249">
        <v>0</v>
      </c>
      <c r="E27" s="249">
        <v>2.23</v>
      </c>
      <c r="F27" s="249">
        <v>2.23</v>
      </c>
      <c r="G27" s="249">
        <v>0</v>
      </c>
      <c r="H27" s="249" t="s">
        <v>540</v>
      </c>
      <c r="I27" s="249">
        <v>0</v>
      </c>
      <c r="J27" s="249" t="s">
        <v>540</v>
      </c>
      <c r="K27" s="249">
        <v>0</v>
      </c>
      <c r="L27" s="249" t="s">
        <v>540</v>
      </c>
      <c r="M27" s="249">
        <v>0</v>
      </c>
      <c r="N27" s="249" t="s">
        <v>540</v>
      </c>
      <c r="O27" s="249">
        <v>1.07</v>
      </c>
      <c r="P27" s="266">
        <v>4</v>
      </c>
      <c r="Q27" s="249">
        <v>0.98</v>
      </c>
      <c r="R27" s="249">
        <v>4</v>
      </c>
      <c r="S27" s="249">
        <v>1.07</v>
      </c>
      <c r="T27" s="266">
        <v>4</v>
      </c>
      <c r="U27" s="249">
        <v>0</v>
      </c>
      <c r="V27" s="249" t="s">
        <v>540</v>
      </c>
      <c r="W27" s="249">
        <v>1.07</v>
      </c>
      <c r="X27" s="266">
        <v>4</v>
      </c>
      <c r="Y27" s="249">
        <v>0</v>
      </c>
      <c r="Z27" s="249" t="s">
        <v>540</v>
      </c>
      <c r="AA27" s="249">
        <f>W27+S27+O27</f>
        <v>3.21</v>
      </c>
      <c r="AB27" s="249">
        <v>0</v>
      </c>
    </row>
    <row r="28" spans="1:28" ht="32.25" customHeight="1" x14ac:dyDescent="0.25">
      <c r="A28" s="250" t="s">
        <v>170</v>
      </c>
      <c r="B28" s="251" t="s">
        <v>169</v>
      </c>
      <c r="C28" s="249">
        <v>0</v>
      </c>
      <c r="D28" s="249">
        <v>0</v>
      </c>
      <c r="E28" s="249">
        <v>0</v>
      </c>
      <c r="F28" s="249">
        <v>0</v>
      </c>
      <c r="G28" s="249">
        <v>0</v>
      </c>
      <c r="H28" s="249" t="s">
        <v>540</v>
      </c>
      <c r="I28" s="249">
        <v>0</v>
      </c>
      <c r="J28" s="249" t="s">
        <v>540</v>
      </c>
      <c r="K28" s="249">
        <v>0</v>
      </c>
      <c r="L28" s="249" t="s">
        <v>540</v>
      </c>
      <c r="M28" s="249">
        <v>0</v>
      </c>
      <c r="N28" s="249" t="s">
        <v>540</v>
      </c>
      <c r="O28" s="249">
        <v>0</v>
      </c>
      <c r="P28" s="249" t="s">
        <v>540</v>
      </c>
      <c r="Q28" s="249">
        <v>0</v>
      </c>
      <c r="R28" s="249" t="s">
        <v>540</v>
      </c>
      <c r="S28" s="249">
        <v>0</v>
      </c>
      <c r="T28" s="249" t="s">
        <v>540</v>
      </c>
      <c r="U28" s="249">
        <v>0</v>
      </c>
      <c r="V28" s="249" t="s">
        <v>540</v>
      </c>
      <c r="W28" s="249">
        <v>0</v>
      </c>
      <c r="X28" s="249" t="s">
        <v>540</v>
      </c>
      <c r="Y28" s="249">
        <v>0</v>
      </c>
      <c r="Z28" s="249" t="s">
        <v>540</v>
      </c>
      <c r="AA28" s="249">
        <v>0</v>
      </c>
      <c r="AB28" s="249">
        <v>0</v>
      </c>
    </row>
    <row r="29" spans="1:28" ht="34.5" customHeight="1" x14ac:dyDescent="0.25">
      <c r="A29" s="250" t="s">
        <v>168</v>
      </c>
      <c r="B29" s="252" t="s">
        <v>167</v>
      </c>
      <c r="C29" s="249">
        <v>0</v>
      </c>
      <c r="D29" s="249">
        <v>0</v>
      </c>
      <c r="E29" s="249">
        <v>0</v>
      </c>
      <c r="F29" s="249">
        <v>0</v>
      </c>
      <c r="G29" s="249">
        <v>0</v>
      </c>
      <c r="H29" s="249" t="s">
        <v>540</v>
      </c>
      <c r="I29" s="249">
        <v>0</v>
      </c>
      <c r="J29" s="249" t="s">
        <v>540</v>
      </c>
      <c r="K29" s="249">
        <v>0</v>
      </c>
      <c r="L29" s="249" t="s">
        <v>540</v>
      </c>
      <c r="M29" s="249">
        <v>0</v>
      </c>
      <c r="N29" s="249" t="s">
        <v>540</v>
      </c>
      <c r="O29" s="249">
        <v>0</v>
      </c>
      <c r="P29" s="249" t="s">
        <v>540</v>
      </c>
      <c r="Q29" s="249">
        <v>0</v>
      </c>
      <c r="R29" s="249" t="s">
        <v>540</v>
      </c>
      <c r="S29" s="249">
        <v>0</v>
      </c>
      <c r="T29" s="249" t="s">
        <v>540</v>
      </c>
      <c r="U29" s="249">
        <v>0</v>
      </c>
      <c r="V29" s="249" t="s">
        <v>540</v>
      </c>
      <c r="W29" s="249">
        <v>0</v>
      </c>
      <c r="X29" s="249" t="s">
        <v>540</v>
      </c>
      <c r="Y29" s="249">
        <v>0</v>
      </c>
      <c r="Z29" s="249" t="s">
        <v>540</v>
      </c>
      <c r="AA29" s="249">
        <v>0</v>
      </c>
      <c r="AB29" s="249">
        <v>0</v>
      </c>
    </row>
    <row r="30" spans="1:28" ht="47.25" x14ac:dyDescent="0.25">
      <c r="A30" s="247" t="s">
        <v>61</v>
      </c>
      <c r="B30" s="248" t="s">
        <v>166</v>
      </c>
      <c r="C30" s="249">
        <v>2.68</v>
      </c>
      <c r="D30" s="249">
        <v>0</v>
      </c>
      <c r="E30" s="249">
        <v>1.7</v>
      </c>
      <c r="F30" s="249">
        <v>1.7</v>
      </c>
      <c r="G30" s="249">
        <v>0</v>
      </c>
      <c r="H30" s="249" t="s">
        <v>540</v>
      </c>
      <c r="I30" s="249">
        <v>0</v>
      </c>
      <c r="J30" s="249" t="s">
        <v>540</v>
      </c>
      <c r="K30" s="249">
        <v>0</v>
      </c>
      <c r="L30" s="249" t="s">
        <v>540</v>
      </c>
      <c r="M30" s="249">
        <v>0</v>
      </c>
      <c r="N30" s="249" t="s">
        <v>540</v>
      </c>
      <c r="O30" s="249">
        <v>0.89</v>
      </c>
      <c r="P30" s="266">
        <v>4</v>
      </c>
      <c r="Q30" s="249">
        <v>0.98</v>
      </c>
      <c r="R30" s="249">
        <v>4</v>
      </c>
      <c r="S30" s="249">
        <v>0.89</v>
      </c>
      <c r="T30" s="266">
        <v>4</v>
      </c>
      <c r="U30" s="249">
        <v>0.89</v>
      </c>
      <c r="V30" s="249" t="s">
        <v>540</v>
      </c>
      <c r="W30" s="249">
        <v>0.89</v>
      </c>
      <c r="X30" s="266">
        <v>4</v>
      </c>
      <c r="Y30" s="249">
        <v>0</v>
      </c>
      <c r="Z30" s="249" t="s">
        <v>540</v>
      </c>
      <c r="AA30" s="249">
        <v>2.68</v>
      </c>
      <c r="AB30" s="249">
        <v>0</v>
      </c>
    </row>
    <row r="31" spans="1:28" x14ac:dyDescent="0.25">
      <c r="A31" s="247" t="s">
        <v>165</v>
      </c>
      <c r="B31" s="251" t="s">
        <v>164</v>
      </c>
      <c r="C31" s="249">
        <v>0</v>
      </c>
      <c r="D31" s="249">
        <v>0</v>
      </c>
      <c r="E31" s="249">
        <v>0</v>
      </c>
      <c r="F31" s="249">
        <v>0</v>
      </c>
      <c r="G31" s="249"/>
      <c r="H31" s="249" t="s">
        <v>540</v>
      </c>
      <c r="I31" s="249"/>
      <c r="J31" s="249" t="s">
        <v>540</v>
      </c>
      <c r="K31" s="249"/>
      <c r="L31" s="249" t="s">
        <v>540</v>
      </c>
      <c r="M31" s="249"/>
      <c r="N31" s="249" t="s">
        <v>540</v>
      </c>
      <c r="O31" s="249">
        <v>0</v>
      </c>
      <c r="P31" s="249" t="s">
        <v>540</v>
      </c>
      <c r="Q31" s="249">
        <v>0</v>
      </c>
      <c r="R31" s="249" t="s">
        <v>540</v>
      </c>
      <c r="S31" s="249">
        <v>0</v>
      </c>
      <c r="T31" s="249" t="s">
        <v>540</v>
      </c>
      <c r="U31" s="249">
        <v>0</v>
      </c>
      <c r="V31" s="249" t="s">
        <v>540</v>
      </c>
      <c r="W31" s="249">
        <v>0</v>
      </c>
      <c r="X31" s="249" t="s">
        <v>540</v>
      </c>
      <c r="Y31" s="249">
        <v>0</v>
      </c>
      <c r="Z31" s="249" t="s">
        <v>540</v>
      </c>
      <c r="AA31" s="249">
        <v>0</v>
      </c>
      <c r="AB31" s="249">
        <v>0</v>
      </c>
    </row>
    <row r="32" spans="1:28" ht="31.5" x14ac:dyDescent="0.25">
      <c r="A32" s="247" t="s">
        <v>163</v>
      </c>
      <c r="B32" s="251" t="s">
        <v>162</v>
      </c>
      <c r="C32" s="249">
        <v>2.68</v>
      </c>
      <c r="D32" s="249">
        <v>0</v>
      </c>
      <c r="E32" s="249">
        <v>1.7</v>
      </c>
      <c r="F32" s="249">
        <v>1.7</v>
      </c>
      <c r="G32" s="249">
        <v>0</v>
      </c>
      <c r="H32" s="249" t="s">
        <v>540</v>
      </c>
      <c r="I32" s="249">
        <v>0</v>
      </c>
      <c r="J32" s="249" t="s">
        <v>540</v>
      </c>
      <c r="K32" s="249">
        <v>0</v>
      </c>
      <c r="L32" s="249" t="s">
        <v>540</v>
      </c>
      <c r="M32" s="249">
        <v>0</v>
      </c>
      <c r="N32" s="249" t="s">
        <v>540</v>
      </c>
      <c r="O32" s="249">
        <v>0.89</v>
      </c>
      <c r="P32" s="266">
        <v>4</v>
      </c>
      <c r="Q32" s="249">
        <v>0.98</v>
      </c>
      <c r="R32" s="249">
        <v>4</v>
      </c>
      <c r="S32" s="249">
        <v>0.89</v>
      </c>
      <c r="T32" s="266">
        <v>4</v>
      </c>
      <c r="U32" s="249">
        <v>0.89</v>
      </c>
      <c r="V32" s="249" t="s">
        <v>540</v>
      </c>
      <c r="W32" s="249">
        <v>0.89</v>
      </c>
      <c r="X32" s="266">
        <v>4</v>
      </c>
      <c r="Y32" s="249">
        <v>0</v>
      </c>
      <c r="Z32" s="249" t="s">
        <v>540</v>
      </c>
      <c r="AA32" s="249">
        <v>2.68</v>
      </c>
      <c r="AB32" s="249">
        <v>0</v>
      </c>
    </row>
    <row r="33" spans="1:28" x14ac:dyDescent="0.25">
      <c r="A33" s="247" t="s">
        <v>161</v>
      </c>
      <c r="B33" s="251" t="s">
        <v>160</v>
      </c>
      <c r="C33" s="249">
        <v>0</v>
      </c>
      <c r="D33" s="249">
        <v>0</v>
      </c>
      <c r="E33" s="249">
        <v>0</v>
      </c>
      <c r="F33" s="249">
        <v>0</v>
      </c>
      <c r="G33" s="249">
        <v>0</v>
      </c>
      <c r="H33" s="249" t="s">
        <v>540</v>
      </c>
      <c r="I33" s="249">
        <v>0</v>
      </c>
      <c r="J33" s="249" t="s">
        <v>540</v>
      </c>
      <c r="K33" s="249">
        <v>0</v>
      </c>
      <c r="L33" s="249" t="s">
        <v>540</v>
      </c>
      <c r="M33" s="249">
        <v>0</v>
      </c>
      <c r="N33" s="249" t="s">
        <v>540</v>
      </c>
      <c r="O33" s="249">
        <v>0</v>
      </c>
      <c r="P33" s="249" t="s">
        <v>540</v>
      </c>
      <c r="Q33" s="249">
        <v>0</v>
      </c>
      <c r="R33" s="249" t="s">
        <v>540</v>
      </c>
      <c r="S33" s="249">
        <v>0</v>
      </c>
      <c r="T33" s="249" t="s">
        <v>540</v>
      </c>
      <c r="U33" s="249">
        <v>0</v>
      </c>
      <c r="V33" s="249" t="s">
        <v>540</v>
      </c>
      <c r="W33" s="249">
        <v>0</v>
      </c>
      <c r="X33" s="249" t="s">
        <v>540</v>
      </c>
      <c r="Y33" s="249">
        <v>0</v>
      </c>
      <c r="Z33" s="249" t="s">
        <v>540</v>
      </c>
      <c r="AA33" s="249">
        <v>0</v>
      </c>
      <c r="AB33" s="249">
        <v>0</v>
      </c>
    </row>
    <row r="34" spans="1:28" x14ac:dyDescent="0.25">
      <c r="A34" s="247" t="s">
        <v>159</v>
      </c>
      <c r="B34" s="251" t="s">
        <v>158</v>
      </c>
      <c r="C34" s="249">
        <v>0</v>
      </c>
      <c r="D34" s="249">
        <v>0</v>
      </c>
      <c r="E34" s="249">
        <v>0</v>
      </c>
      <c r="F34" s="249">
        <v>0</v>
      </c>
      <c r="G34" s="249">
        <v>0</v>
      </c>
      <c r="H34" s="249" t="s">
        <v>540</v>
      </c>
      <c r="I34" s="249">
        <v>0</v>
      </c>
      <c r="J34" s="249" t="s">
        <v>540</v>
      </c>
      <c r="K34" s="249">
        <v>0</v>
      </c>
      <c r="L34" s="249" t="s">
        <v>540</v>
      </c>
      <c r="M34" s="249">
        <v>0</v>
      </c>
      <c r="N34" s="249" t="s">
        <v>540</v>
      </c>
      <c r="O34" s="249">
        <v>0</v>
      </c>
      <c r="P34" s="249" t="s">
        <v>540</v>
      </c>
      <c r="Q34" s="249">
        <v>0</v>
      </c>
      <c r="R34" s="249" t="s">
        <v>540</v>
      </c>
      <c r="S34" s="249">
        <v>0</v>
      </c>
      <c r="T34" s="249" t="s">
        <v>540</v>
      </c>
      <c r="U34" s="249">
        <v>0</v>
      </c>
      <c r="V34" s="249" t="s">
        <v>540</v>
      </c>
      <c r="W34" s="249">
        <v>0</v>
      </c>
      <c r="X34" s="249" t="s">
        <v>540</v>
      </c>
      <c r="Y34" s="249">
        <v>0</v>
      </c>
      <c r="Z34" s="249" t="s">
        <v>540</v>
      </c>
      <c r="AA34" s="249">
        <v>0</v>
      </c>
      <c r="AB34" s="249">
        <v>0</v>
      </c>
    </row>
    <row r="35" spans="1:28" ht="31.5" x14ac:dyDescent="0.25">
      <c r="A35" s="247" t="s">
        <v>60</v>
      </c>
      <c r="B35" s="248" t="s">
        <v>157</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v>0</v>
      </c>
      <c r="AB35" s="249">
        <v>0</v>
      </c>
    </row>
    <row r="36" spans="1:28" ht="31.5" x14ac:dyDescent="0.25">
      <c r="A36" s="250" t="s">
        <v>156</v>
      </c>
      <c r="B36" s="253" t="s">
        <v>155</v>
      </c>
      <c r="C36" s="249">
        <v>0</v>
      </c>
      <c r="D36" s="249">
        <v>0</v>
      </c>
      <c r="E36" s="249">
        <v>0</v>
      </c>
      <c r="F36" s="249">
        <v>0</v>
      </c>
      <c r="G36" s="249">
        <v>0</v>
      </c>
      <c r="H36" s="249" t="s">
        <v>540</v>
      </c>
      <c r="I36" s="249">
        <v>0</v>
      </c>
      <c r="J36" s="249" t="s">
        <v>540</v>
      </c>
      <c r="K36" s="249">
        <v>0</v>
      </c>
      <c r="L36" s="249" t="s">
        <v>540</v>
      </c>
      <c r="M36" s="249">
        <v>0</v>
      </c>
      <c r="N36" s="249" t="s">
        <v>540</v>
      </c>
      <c r="O36" s="249">
        <v>0</v>
      </c>
      <c r="P36" s="249" t="s">
        <v>540</v>
      </c>
      <c r="Q36" s="249">
        <v>0</v>
      </c>
      <c r="R36" s="249" t="s">
        <v>540</v>
      </c>
      <c r="S36" s="249">
        <v>0</v>
      </c>
      <c r="T36" s="249" t="s">
        <v>540</v>
      </c>
      <c r="U36" s="249">
        <v>0</v>
      </c>
      <c r="V36" s="249" t="s">
        <v>540</v>
      </c>
      <c r="W36" s="249">
        <v>0</v>
      </c>
      <c r="X36" s="249" t="s">
        <v>540</v>
      </c>
      <c r="Y36" s="249">
        <v>0</v>
      </c>
      <c r="Z36" s="249" t="s">
        <v>540</v>
      </c>
      <c r="AA36" s="249">
        <v>0</v>
      </c>
      <c r="AB36" s="249">
        <v>0</v>
      </c>
    </row>
    <row r="37" spans="1:28" x14ac:dyDescent="0.25">
      <c r="A37" s="250" t="s">
        <v>154</v>
      </c>
      <c r="B37" s="253" t="s">
        <v>144</v>
      </c>
      <c r="C37" s="249">
        <v>0</v>
      </c>
      <c r="D37" s="249">
        <v>0</v>
      </c>
      <c r="E37" s="249">
        <v>0</v>
      </c>
      <c r="F37" s="249">
        <v>0</v>
      </c>
      <c r="G37" s="249">
        <v>0</v>
      </c>
      <c r="H37" s="249" t="s">
        <v>540</v>
      </c>
      <c r="I37" s="249">
        <v>0</v>
      </c>
      <c r="J37" s="249" t="s">
        <v>540</v>
      </c>
      <c r="K37" s="249">
        <v>0</v>
      </c>
      <c r="L37" s="249" t="s">
        <v>540</v>
      </c>
      <c r="M37" s="249">
        <v>0</v>
      </c>
      <c r="N37" s="249" t="s">
        <v>540</v>
      </c>
      <c r="O37" s="249">
        <v>0</v>
      </c>
      <c r="P37" s="249" t="s">
        <v>540</v>
      </c>
      <c r="Q37" s="249">
        <v>0</v>
      </c>
      <c r="R37" s="249" t="s">
        <v>540</v>
      </c>
      <c r="S37" s="249">
        <v>0</v>
      </c>
      <c r="T37" s="249" t="s">
        <v>540</v>
      </c>
      <c r="U37" s="249">
        <v>0</v>
      </c>
      <c r="V37" s="249" t="s">
        <v>540</v>
      </c>
      <c r="W37" s="249">
        <v>0</v>
      </c>
      <c r="X37" s="249" t="s">
        <v>540</v>
      </c>
      <c r="Y37" s="249">
        <v>0</v>
      </c>
      <c r="Z37" s="249" t="s">
        <v>540</v>
      </c>
      <c r="AA37" s="249">
        <v>0</v>
      </c>
      <c r="AB37" s="249">
        <v>0</v>
      </c>
    </row>
    <row r="38" spans="1:28" x14ac:dyDescent="0.25">
      <c r="A38" s="250" t="s">
        <v>153</v>
      </c>
      <c r="B38" s="253" t="s">
        <v>142</v>
      </c>
      <c r="C38" s="249">
        <v>0</v>
      </c>
      <c r="D38" s="249">
        <v>0</v>
      </c>
      <c r="E38" s="249">
        <v>0</v>
      </c>
      <c r="F38" s="249">
        <v>0</v>
      </c>
      <c r="G38" s="249">
        <v>0</v>
      </c>
      <c r="H38" s="249" t="s">
        <v>540</v>
      </c>
      <c r="I38" s="249">
        <v>0</v>
      </c>
      <c r="J38" s="249" t="s">
        <v>540</v>
      </c>
      <c r="K38" s="249">
        <v>0</v>
      </c>
      <c r="L38" s="249" t="s">
        <v>540</v>
      </c>
      <c r="M38" s="249">
        <v>0</v>
      </c>
      <c r="N38" s="249" t="s">
        <v>540</v>
      </c>
      <c r="O38" s="249">
        <v>0</v>
      </c>
      <c r="P38" s="249" t="s">
        <v>540</v>
      </c>
      <c r="Q38" s="249">
        <v>0</v>
      </c>
      <c r="R38" s="249" t="s">
        <v>540</v>
      </c>
      <c r="S38" s="249">
        <v>0</v>
      </c>
      <c r="T38" s="249" t="s">
        <v>540</v>
      </c>
      <c r="U38" s="249">
        <v>0</v>
      </c>
      <c r="V38" s="249" t="s">
        <v>540</v>
      </c>
      <c r="W38" s="249">
        <v>0</v>
      </c>
      <c r="X38" s="249" t="s">
        <v>540</v>
      </c>
      <c r="Y38" s="249">
        <v>0</v>
      </c>
      <c r="Z38" s="249" t="s">
        <v>540</v>
      </c>
      <c r="AA38" s="249">
        <v>0</v>
      </c>
      <c r="AB38" s="249">
        <v>0</v>
      </c>
    </row>
    <row r="39" spans="1:28" ht="31.5" x14ac:dyDescent="0.25">
      <c r="A39" s="250" t="s">
        <v>152</v>
      </c>
      <c r="B39" s="251" t="s">
        <v>140</v>
      </c>
      <c r="C39" s="249">
        <v>0</v>
      </c>
      <c r="D39" s="249">
        <v>0</v>
      </c>
      <c r="E39" s="249">
        <v>0</v>
      </c>
      <c r="F39" s="249">
        <v>0</v>
      </c>
      <c r="G39" s="249">
        <v>0</v>
      </c>
      <c r="H39" s="249" t="s">
        <v>540</v>
      </c>
      <c r="I39" s="249">
        <v>0</v>
      </c>
      <c r="J39" s="249" t="s">
        <v>540</v>
      </c>
      <c r="K39" s="249">
        <v>0</v>
      </c>
      <c r="L39" s="249" t="s">
        <v>540</v>
      </c>
      <c r="M39" s="249">
        <v>0</v>
      </c>
      <c r="N39" s="249" t="s">
        <v>540</v>
      </c>
      <c r="O39" s="249">
        <v>0</v>
      </c>
      <c r="P39" s="249" t="s">
        <v>540</v>
      </c>
      <c r="Q39" s="249">
        <v>0</v>
      </c>
      <c r="R39" s="249" t="s">
        <v>540</v>
      </c>
      <c r="S39" s="249">
        <v>0</v>
      </c>
      <c r="T39" s="249" t="s">
        <v>540</v>
      </c>
      <c r="U39" s="249">
        <v>0</v>
      </c>
      <c r="V39" s="249" t="s">
        <v>540</v>
      </c>
      <c r="W39" s="249">
        <v>0</v>
      </c>
      <c r="X39" s="249" t="s">
        <v>540</v>
      </c>
      <c r="Y39" s="249">
        <v>0</v>
      </c>
      <c r="Z39" s="249" t="s">
        <v>540</v>
      </c>
      <c r="AA39" s="249">
        <v>0</v>
      </c>
      <c r="AB39" s="249">
        <v>0</v>
      </c>
    </row>
    <row r="40" spans="1:28" ht="31.5" x14ac:dyDescent="0.25">
      <c r="A40" s="250" t="s">
        <v>151</v>
      </c>
      <c r="B40" s="251" t="s">
        <v>138</v>
      </c>
      <c r="C40" s="249">
        <v>0</v>
      </c>
      <c r="D40" s="249">
        <v>0</v>
      </c>
      <c r="E40" s="249">
        <v>0</v>
      </c>
      <c r="F40" s="249">
        <v>0</v>
      </c>
      <c r="G40" s="249">
        <v>0</v>
      </c>
      <c r="H40" s="249" t="s">
        <v>540</v>
      </c>
      <c r="I40" s="249">
        <v>0</v>
      </c>
      <c r="J40" s="249" t="s">
        <v>540</v>
      </c>
      <c r="K40" s="249">
        <v>0</v>
      </c>
      <c r="L40" s="249" t="s">
        <v>540</v>
      </c>
      <c r="M40" s="249">
        <v>0</v>
      </c>
      <c r="N40" s="249" t="s">
        <v>540</v>
      </c>
      <c r="O40" s="249">
        <v>0</v>
      </c>
      <c r="P40" s="249" t="s">
        <v>540</v>
      </c>
      <c r="Q40" s="249">
        <v>0</v>
      </c>
      <c r="R40" s="249" t="s">
        <v>540</v>
      </c>
      <c r="S40" s="249">
        <v>0</v>
      </c>
      <c r="T40" s="249" t="s">
        <v>540</v>
      </c>
      <c r="U40" s="249">
        <v>0</v>
      </c>
      <c r="V40" s="249" t="s">
        <v>540</v>
      </c>
      <c r="W40" s="249">
        <v>0</v>
      </c>
      <c r="X40" s="249" t="s">
        <v>540</v>
      </c>
      <c r="Y40" s="249">
        <v>0</v>
      </c>
      <c r="Z40" s="249" t="s">
        <v>540</v>
      </c>
      <c r="AA40" s="249">
        <v>0</v>
      </c>
      <c r="AB40" s="249">
        <v>0</v>
      </c>
    </row>
    <row r="41" spans="1:28" x14ac:dyDescent="0.25">
      <c r="A41" s="250" t="s">
        <v>150</v>
      </c>
      <c r="B41" s="251" t="s">
        <v>136</v>
      </c>
      <c r="C41" s="249">
        <v>0</v>
      </c>
      <c r="D41" s="249">
        <v>0</v>
      </c>
      <c r="E41" s="249">
        <v>0</v>
      </c>
      <c r="F41" s="249">
        <v>0</v>
      </c>
      <c r="G41" s="249">
        <v>0</v>
      </c>
      <c r="H41" s="249" t="s">
        <v>540</v>
      </c>
      <c r="I41" s="249">
        <v>0</v>
      </c>
      <c r="J41" s="249" t="s">
        <v>540</v>
      </c>
      <c r="K41" s="249">
        <v>0</v>
      </c>
      <c r="L41" s="249" t="s">
        <v>540</v>
      </c>
      <c r="M41" s="249">
        <v>0</v>
      </c>
      <c r="N41" s="249" t="s">
        <v>540</v>
      </c>
      <c r="O41" s="249">
        <v>0</v>
      </c>
      <c r="P41" s="249" t="s">
        <v>540</v>
      </c>
      <c r="Q41" s="249">
        <v>0</v>
      </c>
      <c r="R41" s="249" t="s">
        <v>540</v>
      </c>
      <c r="S41" s="249">
        <v>0</v>
      </c>
      <c r="T41" s="249" t="s">
        <v>540</v>
      </c>
      <c r="U41" s="249">
        <v>0</v>
      </c>
      <c r="V41" s="249" t="s">
        <v>540</v>
      </c>
      <c r="W41" s="249">
        <v>0</v>
      </c>
      <c r="X41" s="249" t="s">
        <v>540</v>
      </c>
      <c r="Y41" s="249">
        <v>0</v>
      </c>
      <c r="Z41" s="249" t="s">
        <v>540</v>
      </c>
      <c r="AA41" s="249">
        <v>0</v>
      </c>
      <c r="AB41" s="249">
        <v>0</v>
      </c>
    </row>
    <row r="42" spans="1:28" x14ac:dyDescent="0.25">
      <c r="A42" s="250" t="s">
        <v>149</v>
      </c>
      <c r="B42" s="253" t="s">
        <v>502</v>
      </c>
      <c r="C42" s="249">
        <v>0</v>
      </c>
      <c r="D42" s="249">
        <v>0</v>
      </c>
      <c r="E42" s="249">
        <v>0</v>
      </c>
      <c r="F42" s="249">
        <v>0</v>
      </c>
      <c r="G42" s="249">
        <v>0</v>
      </c>
      <c r="H42" s="249" t="s">
        <v>540</v>
      </c>
      <c r="I42" s="249">
        <v>0</v>
      </c>
      <c r="J42" s="249" t="s">
        <v>540</v>
      </c>
      <c r="K42" s="249">
        <v>0</v>
      </c>
      <c r="L42" s="249" t="s">
        <v>540</v>
      </c>
      <c r="M42" s="249">
        <v>0</v>
      </c>
      <c r="N42" s="249" t="s">
        <v>540</v>
      </c>
      <c r="O42" s="249">
        <v>0</v>
      </c>
      <c r="P42" s="249" t="s">
        <v>540</v>
      </c>
      <c r="Q42" s="249">
        <v>0</v>
      </c>
      <c r="R42" s="249" t="s">
        <v>540</v>
      </c>
      <c r="S42" s="249">
        <v>0</v>
      </c>
      <c r="T42" s="249" t="s">
        <v>540</v>
      </c>
      <c r="U42" s="249">
        <v>0</v>
      </c>
      <c r="V42" s="249" t="s">
        <v>540</v>
      </c>
      <c r="W42" s="249">
        <v>0</v>
      </c>
      <c r="X42" s="249" t="s">
        <v>540</v>
      </c>
      <c r="Y42" s="249">
        <v>0</v>
      </c>
      <c r="Z42" s="249" t="s">
        <v>540</v>
      </c>
      <c r="AA42" s="249">
        <v>0</v>
      </c>
      <c r="AB42" s="249">
        <v>0</v>
      </c>
    </row>
    <row r="43" spans="1:28" x14ac:dyDescent="0.25">
      <c r="A43" s="247" t="s">
        <v>59</v>
      </c>
      <c r="B43" s="248" t="s">
        <v>148</v>
      </c>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row>
    <row r="44" spans="1:28" x14ac:dyDescent="0.25">
      <c r="A44" s="250" t="s">
        <v>147</v>
      </c>
      <c r="B44" s="251" t="s">
        <v>146</v>
      </c>
      <c r="C44" s="249">
        <v>0</v>
      </c>
      <c r="D44" s="249">
        <v>0</v>
      </c>
      <c r="E44" s="249">
        <v>0</v>
      </c>
      <c r="F44" s="249">
        <v>0</v>
      </c>
      <c r="G44" s="249">
        <v>0</v>
      </c>
      <c r="H44" s="249" t="s">
        <v>540</v>
      </c>
      <c r="I44" s="249">
        <v>0</v>
      </c>
      <c r="J44" s="249" t="s">
        <v>540</v>
      </c>
      <c r="K44" s="249">
        <v>0</v>
      </c>
      <c r="L44" s="249" t="s">
        <v>540</v>
      </c>
      <c r="M44" s="249">
        <v>0</v>
      </c>
      <c r="N44" s="249" t="s">
        <v>540</v>
      </c>
      <c r="O44" s="249">
        <v>0</v>
      </c>
      <c r="P44" s="249" t="s">
        <v>540</v>
      </c>
      <c r="Q44" s="249">
        <v>0</v>
      </c>
      <c r="R44" s="249" t="s">
        <v>540</v>
      </c>
      <c r="S44" s="249">
        <v>0</v>
      </c>
      <c r="T44" s="249" t="s">
        <v>540</v>
      </c>
      <c r="U44" s="249">
        <v>0</v>
      </c>
      <c r="V44" s="249" t="s">
        <v>540</v>
      </c>
      <c r="W44" s="249">
        <v>0</v>
      </c>
      <c r="X44" s="249" t="s">
        <v>540</v>
      </c>
      <c r="Y44" s="249">
        <v>0</v>
      </c>
      <c r="Z44" s="249" t="s">
        <v>540</v>
      </c>
      <c r="AA44" s="249">
        <v>0</v>
      </c>
      <c r="AB44" s="249">
        <v>0</v>
      </c>
    </row>
    <row r="45" spans="1:28" x14ac:dyDescent="0.25">
      <c r="A45" s="250" t="s">
        <v>145</v>
      </c>
      <c r="B45" s="251" t="s">
        <v>144</v>
      </c>
      <c r="C45" s="249">
        <v>0</v>
      </c>
      <c r="D45" s="249">
        <v>0</v>
      </c>
      <c r="E45" s="249">
        <v>0</v>
      </c>
      <c r="F45" s="249">
        <v>0</v>
      </c>
      <c r="G45" s="249">
        <v>0</v>
      </c>
      <c r="H45" s="249" t="s">
        <v>540</v>
      </c>
      <c r="I45" s="249">
        <v>0</v>
      </c>
      <c r="J45" s="249" t="s">
        <v>540</v>
      </c>
      <c r="K45" s="249">
        <v>0</v>
      </c>
      <c r="L45" s="249" t="s">
        <v>540</v>
      </c>
      <c r="M45" s="249">
        <v>0</v>
      </c>
      <c r="N45" s="249" t="s">
        <v>540</v>
      </c>
      <c r="O45" s="249">
        <v>0</v>
      </c>
      <c r="P45" s="249" t="s">
        <v>540</v>
      </c>
      <c r="Q45" s="249">
        <v>0</v>
      </c>
      <c r="R45" s="249" t="s">
        <v>540</v>
      </c>
      <c r="S45" s="249">
        <v>0</v>
      </c>
      <c r="T45" s="249" t="s">
        <v>540</v>
      </c>
      <c r="U45" s="249">
        <v>0</v>
      </c>
      <c r="V45" s="249" t="s">
        <v>540</v>
      </c>
      <c r="W45" s="249">
        <v>0</v>
      </c>
      <c r="X45" s="249" t="s">
        <v>540</v>
      </c>
      <c r="Y45" s="249">
        <v>0</v>
      </c>
      <c r="Z45" s="249" t="s">
        <v>540</v>
      </c>
      <c r="AA45" s="249">
        <v>0</v>
      </c>
      <c r="AB45" s="249">
        <v>0</v>
      </c>
    </row>
    <row r="46" spans="1:28" x14ac:dyDescent="0.25">
      <c r="A46" s="250" t="s">
        <v>143</v>
      </c>
      <c r="B46" s="251" t="s">
        <v>142</v>
      </c>
      <c r="C46" s="249">
        <v>0</v>
      </c>
      <c r="D46" s="249">
        <v>0</v>
      </c>
      <c r="E46" s="249">
        <v>0</v>
      </c>
      <c r="F46" s="249">
        <v>0</v>
      </c>
      <c r="G46" s="249">
        <v>0</v>
      </c>
      <c r="H46" s="249" t="s">
        <v>540</v>
      </c>
      <c r="I46" s="249">
        <v>0</v>
      </c>
      <c r="J46" s="249" t="s">
        <v>540</v>
      </c>
      <c r="K46" s="249">
        <v>0</v>
      </c>
      <c r="L46" s="249" t="s">
        <v>540</v>
      </c>
      <c r="M46" s="249">
        <v>0</v>
      </c>
      <c r="N46" s="249" t="s">
        <v>540</v>
      </c>
      <c r="O46" s="249">
        <v>0</v>
      </c>
      <c r="P46" s="249" t="s">
        <v>540</v>
      </c>
      <c r="Q46" s="249">
        <v>0</v>
      </c>
      <c r="R46" s="249" t="s">
        <v>540</v>
      </c>
      <c r="S46" s="249">
        <v>0</v>
      </c>
      <c r="T46" s="249" t="s">
        <v>540</v>
      </c>
      <c r="U46" s="249">
        <v>0</v>
      </c>
      <c r="V46" s="249" t="s">
        <v>540</v>
      </c>
      <c r="W46" s="249">
        <v>0</v>
      </c>
      <c r="X46" s="249" t="s">
        <v>540</v>
      </c>
      <c r="Y46" s="249">
        <v>0</v>
      </c>
      <c r="Z46" s="249" t="s">
        <v>540</v>
      </c>
      <c r="AA46" s="249">
        <v>0</v>
      </c>
      <c r="AB46" s="249">
        <v>0</v>
      </c>
    </row>
    <row r="47" spans="1:28" ht="31.5" x14ac:dyDescent="0.25">
      <c r="A47" s="250" t="s">
        <v>141</v>
      </c>
      <c r="B47" s="251" t="s">
        <v>140</v>
      </c>
      <c r="C47" s="249">
        <v>0</v>
      </c>
      <c r="D47" s="249">
        <v>0</v>
      </c>
      <c r="E47" s="249">
        <v>0</v>
      </c>
      <c r="F47" s="249">
        <v>0</v>
      </c>
      <c r="G47" s="249">
        <v>0</v>
      </c>
      <c r="H47" s="249" t="s">
        <v>540</v>
      </c>
      <c r="I47" s="249">
        <v>0</v>
      </c>
      <c r="J47" s="249" t="s">
        <v>540</v>
      </c>
      <c r="K47" s="249">
        <v>0</v>
      </c>
      <c r="L47" s="249" t="s">
        <v>540</v>
      </c>
      <c r="M47" s="249">
        <v>0</v>
      </c>
      <c r="N47" s="249" t="s">
        <v>540</v>
      </c>
      <c r="O47" s="249">
        <v>0</v>
      </c>
      <c r="P47" s="249" t="s">
        <v>540</v>
      </c>
      <c r="Q47" s="249">
        <v>0</v>
      </c>
      <c r="R47" s="249" t="s">
        <v>540</v>
      </c>
      <c r="S47" s="249">
        <v>0</v>
      </c>
      <c r="T47" s="249" t="s">
        <v>540</v>
      </c>
      <c r="U47" s="249">
        <v>0</v>
      </c>
      <c r="V47" s="249" t="s">
        <v>540</v>
      </c>
      <c r="W47" s="249">
        <v>0</v>
      </c>
      <c r="X47" s="249" t="s">
        <v>540</v>
      </c>
      <c r="Y47" s="249">
        <v>0</v>
      </c>
      <c r="Z47" s="249" t="s">
        <v>540</v>
      </c>
      <c r="AA47" s="249">
        <v>0</v>
      </c>
      <c r="AB47" s="249">
        <v>0</v>
      </c>
    </row>
    <row r="48" spans="1:28" ht="31.5" x14ac:dyDescent="0.25">
      <c r="A48" s="250" t="s">
        <v>139</v>
      </c>
      <c r="B48" s="251" t="s">
        <v>138</v>
      </c>
      <c r="C48" s="249">
        <v>0</v>
      </c>
      <c r="D48" s="249">
        <v>0</v>
      </c>
      <c r="E48" s="249">
        <v>0</v>
      </c>
      <c r="F48" s="249">
        <v>0</v>
      </c>
      <c r="G48" s="249">
        <v>0</v>
      </c>
      <c r="H48" s="249" t="s">
        <v>540</v>
      </c>
      <c r="I48" s="249">
        <v>0</v>
      </c>
      <c r="J48" s="249" t="s">
        <v>540</v>
      </c>
      <c r="K48" s="249">
        <v>0</v>
      </c>
      <c r="L48" s="249" t="s">
        <v>540</v>
      </c>
      <c r="M48" s="249">
        <v>0</v>
      </c>
      <c r="N48" s="249" t="s">
        <v>540</v>
      </c>
      <c r="O48" s="249">
        <v>0</v>
      </c>
      <c r="P48" s="249" t="s">
        <v>540</v>
      </c>
      <c r="Q48" s="249">
        <v>0</v>
      </c>
      <c r="R48" s="249" t="s">
        <v>540</v>
      </c>
      <c r="S48" s="249">
        <v>0</v>
      </c>
      <c r="T48" s="249" t="s">
        <v>540</v>
      </c>
      <c r="U48" s="249">
        <v>0</v>
      </c>
      <c r="V48" s="249" t="s">
        <v>540</v>
      </c>
      <c r="W48" s="249">
        <v>0</v>
      </c>
      <c r="X48" s="249" t="s">
        <v>540</v>
      </c>
      <c r="Y48" s="249">
        <v>0</v>
      </c>
      <c r="Z48" s="249" t="s">
        <v>540</v>
      </c>
      <c r="AA48" s="249">
        <v>0</v>
      </c>
      <c r="AB48" s="249">
        <v>0</v>
      </c>
    </row>
    <row r="49" spans="1:28" x14ac:dyDescent="0.25">
      <c r="A49" s="250" t="s">
        <v>137</v>
      </c>
      <c r="B49" s="251" t="s">
        <v>136</v>
      </c>
      <c r="C49" s="249">
        <v>0</v>
      </c>
      <c r="D49" s="249">
        <v>0</v>
      </c>
      <c r="E49" s="249">
        <v>0</v>
      </c>
      <c r="F49" s="249">
        <v>0</v>
      </c>
      <c r="G49" s="249">
        <v>0</v>
      </c>
      <c r="H49" s="249" t="s">
        <v>540</v>
      </c>
      <c r="I49" s="249">
        <v>0</v>
      </c>
      <c r="J49" s="249" t="s">
        <v>540</v>
      </c>
      <c r="K49" s="249">
        <v>0</v>
      </c>
      <c r="L49" s="249" t="s">
        <v>540</v>
      </c>
      <c r="M49" s="249">
        <v>0</v>
      </c>
      <c r="N49" s="249" t="s">
        <v>540</v>
      </c>
      <c r="O49" s="249">
        <v>0</v>
      </c>
      <c r="P49" s="249" t="s">
        <v>540</v>
      </c>
      <c r="Q49" s="249">
        <v>0</v>
      </c>
      <c r="R49" s="249" t="s">
        <v>540</v>
      </c>
      <c r="S49" s="249">
        <v>0</v>
      </c>
      <c r="T49" s="249" t="s">
        <v>540</v>
      </c>
      <c r="U49" s="249">
        <v>0</v>
      </c>
      <c r="V49" s="249" t="s">
        <v>540</v>
      </c>
      <c r="W49" s="249">
        <v>0</v>
      </c>
      <c r="X49" s="249" t="s">
        <v>540</v>
      </c>
      <c r="Y49" s="249">
        <v>0</v>
      </c>
      <c r="Z49" s="249" t="s">
        <v>540</v>
      </c>
      <c r="AA49" s="249">
        <v>0</v>
      </c>
      <c r="AB49" s="249">
        <v>0</v>
      </c>
    </row>
    <row r="50" spans="1:28" x14ac:dyDescent="0.25">
      <c r="A50" s="250" t="s">
        <v>135</v>
      </c>
      <c r="B50" s="253" t="s">
        <v>502</v>
      </c>
      <c r="C50" s="249">
        <v>0</v>
      </c>
      <c r="D50" s="249">
        <v>0</v>
      </c>
      <c r="E50" s="249">
        <v>0</v>
      </c>
      <c r="F50" s="249">
        <v>0</v>
      </c>
      <c r="G50" s="249">
        <v>0</v>
      </c>
      <c r="H50" s="249" t="s">
        <v>540</v>
      </c>
      <c r="I50" s="249">
        <v>0</v>
      </c>
      <c r="J50" s="249" t="s">
        <v>540</v>
      </c>
      <c r="K50" s="249">
        <v>0</v>
      </c>
      <c r="L50" s="249" t="s">
        <v>540</v>
      </c>
      <c r="M50" s="249">
        <v>0</v>
      </c>
      <c r="N50" s="249" t="s">
        <v>540</v>
      </c>
      <c r="O50" s="249">
        <v>0</v>
      </c>
      <c r="P50" s="249" t="s">
        <v>540</v>
      </c>
      <c r="Q50" s="249">
        <v>0</v>
      </c>
      <c r="R50" s="249" t="s">
        <v>540</v>
      </c>
      <c r="S50" s="249">
        <v>0</v>
      </c>
      <c r="T50" s="249" t="s">
        <v>540</v>
      </c>
      <c r="U50" s="249">
        <v>0</v>
      </c>
      <c r="V50" s="249" t="s">
        <v>540</v>
      </c>
      <c r="W50" s="249">
        <v>0</v>
      </c>
      <c r="X50" s="249" t="s">
        <v>540</v>
      </c>
      <c r="Y50" s="249">
        <v>0</v>
      </c>
      <c r="Z50" s="249" t="s">
        <v>540</v>
      </c>
      <c r="AA50" s="249">
        <v>0</v>
      </c>
      <c r="AB50" s="249">
        <v>0</v>
      </c>
    </row>
    <row r="51" spans="1:28" ht="35.25" customHeight="1" x14ac:dyDescent="0.25">
      <c r="A51" s="247" t="s">
        <v>57</v>
      </c>
      <c r="B51" s="248" t="s">
        <v>134</v>
      </c>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row>
    <row r="52" spans="1:28" ht="27" customHeight="1" x14ac:dyDescent="0.25">
      <c r="A52" s="250" t="s">
        <v>133</v>
      </c>
      <c r="B52" s="251" t="s">
        <v>132</v>
      </c>
      <c r="C52" s="249">
        <v>0</v>
      </c>
      <c r="D52" s="249">
        <v>0</v>
      </c>
      <c r="E52" s="249">
        <v>0</v>
      </c>
      <c r="F52" s="249">
        <v>0</v>
      </c>
      <c r="G52" s="249">
        <v>0</v>
      </c>
      <c r="H52" s="249" t="s">
        <v>540</v>
      </c>
      <c r="I52" s="249">
        <v>0</v>
      </c>
      <c r="J52" s="249" t="s">
        <v>540</v>
      </c>
      <c r="K52" s="249">
        <v>0</v>
      </c>
      <c r="L52" s="249" t="s">
        <v>540</v>
      </c>
      <c r="M52" s="249">
        <v>0</v>
      </c>
      <c r="N52" s="249" t="s">
        <v>540</v>
      </c>
      <c r="O52" s="249">
        <v>0</v>
      </c>
      <c r="P52" s="249" t="s">
        <v>540</v>
      </c>
      <c r="Q52" s="249">
        <v>0</v>
      </c>
      <c r="R52" s="249" t="s">
        <v>540</v>
      </c>
      <c r="S52" s="249">
        <v>0</v>
      </c>
      <c r="T52" s="249" t="s">
        <v>540</v>
      </c>
      <c r="U52" s="249">
        <v>0</v>
      </c>
      <c r="V52" s="249" t="s">
        <v>540</v>
      </c>
      <c r="W52" s="249">
        <v>0</v>
      </c>
      <c r="X52" s="249" t="s">
        <v>540</v>
      </c>
      <c r="Y52" s="249">
        <v>0</v>
      </c>
      <c r="Z52" s="249" t="s">
        <v>540</v>
      </c>
      <c r="AA52" s="249">
        <v>0</v>
      </c>
      <c r="AB52" s="249">
        <v>0</v>
      </c>
    </row>
    <row r="53" spans="1:28" ht="27" customHeight="1" x14ac:dyDescent="0.25">
      <c r="A53" s="250" t="s">
        <v>131</v>
      </c>
      <c r="B53" s="251" t="s">
        <v>125</v>
      </c>
      <c r="C53" s="249">
        <v>0</v>
      </c>
      <c r="D53" s="249">
        <v>0</v>
      </c>
      <c r="E53" s="249">
        <v>0</v>
      </c>
      <c r="F53" s="249">
        <v>0</v>
      </c>
      <c r="G53" s="249">
        <v>0</v>
      </c>
      <c r="H53" s="249" t="s">
        <v>540</v>
      </c>
      <c r="I53" s="249">
        <v>0</v>
      </c>
      <c r="J53" s="249" t="s">
        <v>540</v>
      </c>
      <c r="K53" s="249">
        <v>0</v>
      </c>
      <c r="L53" s="249" t="s">
        <v>540</v>
      </c>
      <c r="M53" s="249">
        <v>0</v>
      </c>
      <c r="N53" s="249" t="s">
        <v>540</v>
      </c>
      <c r="O53" s="249">
        <v>0</v>
      </c>
      <c r="P53" s="249" t="s">
        <v>540</v>
      </c>
      <c r="Q53" s="249">
        <v>0</v>
      </c>
      <c r="R53" s="249" t="s">
        <v>540</v>
      </c>
      <c r="S53" s="249">
        <v>0</v>
      </c>
      <c r="T53" s="249" t="s">
        <v>540</v>
      </c>
      <c r="U53" s="249">
        <v>0</v>
      </c>
      <c r="V53" s="249" t="s">
        <v>540</v>
      </c>
      <c r="W53" s="249">
        <v>0</v>
      </c>
      <c r="X53" s="249" t="s">
        <v>540</v>
      </c>
      <c r="Y53" s="249">
        <v>0</v>
      </c>
      <c r="Z53" s="249" t="s">
        <v>540</v>
      </c>
      <c r="AA53" s="249">
        <v>0</v>
      </c>
      <c r="AB53" s="249">
        <v>0</v>
      </c>
    </row>
    <row r="54" spans="1:28" ht="27" customHeight="1" x14ac:dyDescent="0.25">
      <c r="A54" s="250" t="s">
        <v>130</v>
      </c>
      <c r="B54" s="253" t="s">
        <v>124</v>
      </c>
      <c r="C54" s="249">
        <v>0</v>
      </c>
      <c r="D54" s="249">
        <v>0</v>
      </c>
      <c r="E54" s="249">
        <v>0</v>
      </c>
      <c r="F54" s="249">
        <v>0</v>
      </c>
      <c r="G54" s="249">
        <v>0</v>
      </c>
      <c r="H54" s="249" t="s">
        <v>540</v>
      </c>
      <c r="I54" s="249">
        <v>0</v>
      </c>
      <c r="J54" s="249" t="s">
        <v>540</v>
      </c>
      <c r="K54" s="249">
        <v>0</v>
      </c>
      <c r="L54" s="249" t="s">
        <v>540</v>
      </c>
      <c r="M54" s="249">
        <v>0</v>
      </c>
      <c r="N54" s="249" t="s">
        <v>540</v>
      </c>
      <c r="O54" s="249">
        <v>0</v>
      </c>
      <c r="P54" s="249" t="s">
        <v>540</v>
      </c>
      <c r="Q54" s="249">
        <v>0</v>
      </c>
      <c r="R54" s="249" t="s">
        <v>540</v>
      </c>
      <c r="S54" s="249">
        <v>0</v>
      </c>
      <c r="T54" s="249" t="s">
        <v>540</v>
      </c>
      <c r="U54" s="249">
        <v>0</v>
      </c>
      <c r="V54" s="249" t="s">
        <v>540</v>
      </c>
      <c r="W54" s="249">
        <v>0</v>
      </c>
      <c r="X54" s="249" t="s">
        <v>540</v>
      </c>
      <c r="Y54" s="249">
        <v>0</v>
      </c>
      <c r="Z54" s="249" t="s">
        <v>540</v>
      </c>
      <c r="AA54" s="249">
        <v>0</v>
      </c>
      <c r="AB54" s="249">
        <v>0</v>
      </c>
    </row>
    <row r="55" spans="1:28" ht="27" customHeight="1" x14ac:dyDescent="0.25">
      <c r="A55" s="250" t="s">
        <v>129</v>
      </c>
      <c r="B55" s="253" t="s">
        <v>123</v>
      </c>
      <c r="C55" s="249">
        <v>0</v>
      </c>
      <c r="D55" s="249">
        <v>0</v>
      </c>
      <c r="E55" s="249">
        <v>0</v>
      </c>
      <c r="F55" s="249">
        <v>0</v>
      </c>
      <c r="G55" s="249">
        <v>0</v>
      </c>
      <c r="H55" s="249" t="s">
        <v>540</v>
      </c>
      <c r="I55" s="249">
        <v>0</v>
      </c>
      <c r="J55" s="249" t="s">
        <v>540</v>
      </c>
      <c r="K55" s="249">
        <v>0</v>
      </c>
      <c r="L55" s="249" t="s">
        <v>540</v>
      </c>
      <c r="M55" s="249">
        <v>0</v>
      </c>
      <c r="N55" s="249" t="s">
        <v>540</v>
      </c>
      <c r="O55" s="249">
        <v>0</v>
      </c>
      <c r="P55" s="249" t="s">
        <v>540</v>
      </c>
      <c r="Q55" s="249">
        <v>0</v>
      </c>
      <c r="R55" s="249" t="s">
        <v>540</v>
      </c>
      <c r="S55" s="249">
        <v>0</v>
      </c>
      <c r="T55" s="249" t="s">
        <v>540</v>
      </c>
      <c r="U55" s="249">
        <v>0</v>
      </c>
      <c r="V55" s="249" t="s">
        <v>540</v>
      </c>
      <c r="W55" s="249">
        <v>0</v>
      </c>
      <c r="X55" s="249" t="s">
        <v>540</v>
      </c>
      <c r="Y55" s="249">
        <v>0</v>
      </c>
      <c r="Z55" s="249" t="s">
        <v>540</v>
      </c>
      <c r="AA55" s="249">
        <v>0</v>
      </c>
      <c r="AB55" s="249">
        <v>0</v>
      </c>
    </row>
    <row r="56" spans="1:28" ht="27" customHeight="1" x14ac:dyDescent="0.25">
      <c r="A56" s="250" t="s">
        <v>128</v>
      </c>
      <c r="B56" s="253" t="s">
        <v>122</v>
      </c>
      <c r="C56" s="249">
        <v>0</v>
      </c>
      <c r="D56" s="249">
        <v>0</v>
      </c>
      <c r="E56" s="249">
        <v>0</v>
      </c>
      <c r="F56" s="249">
        <v>0</v>
      </c>
      <c r="G56" s="249">
        <v>0</v>
      </c>
      <c r="H56" s="249" t="s">
        <v>540</v>
      </c>
      <c r="I56" s="249">
        <v>0</v>
      </c>
      <c r="J56" s="249" t="s">
        <v>540</v>
      </c>
      <c r="K56" s="249">
        <v>0</v>
      </c>
      <c r="L56" s="249" t="s">
        <v>540</v>
      </c>
      <c r="M56" s="249">
        <v>0</v>
      </c>
      <c r="N56" s="249" t="s">
        <v>540</v>
      </c>
      <c r="O56" s="249">
        <v>0</v>
      </c>
      <c r="P56" s="249" t="s">
        <v>540</v>
      </c>
      <c r="Q56" s="249">
        <v>0</v>
      </c>
      <c r="R56" s="249" t="s">
        <v>540</v>
      </c>
      <c r="S56" s="249">
        <v>0</v>
      </c>
      <c r="T56" s="249" t="s">
        <v>540</v>
      </c>
      <c r="U56" s="249">
        <v>0</v>
      </c>
      <c r="V56" s="249" t="s">
        <v>540</v>
      </c>
      <c r="W56" s="249">
        <v>0</v>
      </c>
      <c r="X56" s="249" t="s">
        <v>540</v>
      </c>
      <c r="Y56" s="249">
        <v>0</v>
      </c>
      <c r="Z56" s="249" t="s">
        <v>540</v>
      </c>
      <c r="AA56" s="249">
        <v>0</v>
      </c>
      <c r="AB56" s="249">
        <v>0</v>
      </c>
    </row>
    <row r="57" spans="1:28" ht="27" customHeight="1" x14ac:dyDescent="0.25">
      <c r="A57" s="250" t="s">
        <v>127</v>
      </c>
      <c r="B57" s="253" t="s">
        <v>503</v>
      </c>
      <c r="C57" s="249">
        <v>0</v>
      </c>
      <c r="D57" s="249">
        <v>0</v>
      </c>
      <c r="E57" s="249">
        <v>0</v>
      </c>
      <c r="F57" s="249">
        <v>0</v>
      </c>
      <c r="G57" s="249">
        <v>0</v>
      </c>
      <c r="H57" s="249" t="s">
        <v>540</v>
      </c>
      <c r="I57" s="249">
        <v>0</v>
      </c>
      <c r="J57" s="249" t="s">
        <v>540</v>
      </c>
      <c r="K57" s="249">
        <v>0</v>
      </c>
      <c r="L57" s="249" t="s">
        <v>540</v>
      </c>
      <c r="M57" s="249">
        <v>0</v>
      </c>
      <c r="N57" s="249" t="s">
        <v>540</v>
      </c>
      <c r="O57" s="249">
        <v>0</v>
      </c>
      <c r="P57" s="249" t="s">
        <v>540</v>
      </c>
      <c r="Q57" s="249">
        <v>0</v>
      </c>
      <c r="R57" s="249" t="s">
        <v>540</v>
      </c>
      <c r="S57" s="249">
        <v>0</v>
      </c>
      <c r="T57" s="249" t="s">
        <v>540</v>
      </c>
      <c r="U57" s="249">
        <v>0</v>
      </c>
      <c r="V57" s="249" t="s">
        <v>540</v>
      </c>
      <c r="W57" s="249">
        <v>0</v>
      </c>
      <c r="X57" s="249" t="s">
        <v>540</v>
      </c>
      <c r="Y57" s="249">
        <v>0</v>
      </c>
      <c r="Z57" s="249" t="s">
        <v>540</v>
      </c>
      <c r="AA57" s="249">
        <v>0</v>
      </c>
      <c r="AB57" s="249">
        <v>0</v>
      </c>
    </row>
    <row r="58" spans="1:28" ht="36.75" customHeight="1" x14ac:dyDescent="0.25">
      <c r="A58" s="247" t="s">
        <v>56</v>
      </c>
      <c r="B58" s="254" t="s">
        <v>225</v>
      </c>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row>
    <row r="59" spans="1:28" ht="24.75" customHeight="1" x14ac:dyDescent="0.25">
      <c r="A59" s="247" t="s">
        <v>54</v>
      </c>
      <c r="B59" s="248" t="s">
        <v>126</v>
      </c>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row>
    <row r="60" spans="1:28" ht="24.75" customHeight="1" x14ac:dyDescent="0.25">
      <c r="A60" s="250" t="s">
        <v>219</v>
      </c>
      <c r="B60" s="255" t="s">
        <v>146</v>
      </c>
      <c r="C60" s="249">
        <v>0</v>
      </c>
      <c r="D60" s="249">
        <v>0</v>
      </c>
      <c r="E60" s="249">
        <v>0</v>
      </c>
      <c r="F60" s="249">
        <v>0</v>
      </c>
      <c r="G60" s="249">
        <v>0</v>
      </c>
      <c r="H60" s="249" t="s">
        <v>540</v>
      </c>
      <c r="I60" s="249">
        <v>0</v>
      </c>
      <c r="J60" s="249" t="s">
        <v>540</v>
      </c>
      <c r="K60" s="249">
        <v>0</v>
      </c>
      <c r="L60" s="249" t="s">
        <v>540</v>
      </c>
      <c r="M60" s="249">
        <v>0</v>
      </c>
      <c r="N60" s="249" t="s">
        <v>540</v>
      </c>
      <c r="O60" s="249">
        <v>0</v>
      </c>
      <c r="P60" s="249" t="s">
        <v>540</v>
      </c>
      <c r="Q60" s="249">
        <v>0</v>
      </c>
      <c r="R60" s="249" t="s">
        <v>540</v>
      </c>
      <c r="S60" s="249">
        <v>0</v>
      </c>
      <c r="T60" s="249" t="s">
        <v>540</v>
      </c>
      <c r="U60" s="249">
        <v>0</v>
      </c>
      <c r="V60" s="249" t="s">
        <v>540</v>
      </c>
      <c r="W60" s="249">
        <v>0</v>
      </c>
      <c r="X60" s="249" t="s">
        <v>540</v>
      </c>
      <c r="Y60" s="249">
        <v>0</v>
      </c>
      <c r="Z60" s="249" t="s">
        <v>540</v>
      </c>
      <c r="AA60" s="249">
        <v>0</v>
      </c>
      <c r="AB60" s="249">
        <v>0</v>
      </c>
    </row>
    <row r="61" spans="1:28" ht="24.75" customHeight="1" x14ac:dyDescent="0.25">
      <c r="A61" s="250" t="s">
        <v>220</v>
      </c>
      <c r="B61" s="255" t="s">
        <v>144</v>
      </c>
      <c r="C61" s="249">
        <v>0</v>
      </c>
      <c r="D61" s="249">
        <v>0</v>
      </c>
      <c r="E61" s="249">
        <v>0</v>
      </c>
      <c r="F61" s="249">
        <v>0</v>
      </c>
      <c r="G61" s="249">
        <v>0</v>
      </c>
      <c r="H61" s="249" t="s">
        <v>540</v>
      </c>
      <c r="I61" s="249">
        <v>0</v>
      </c>
      <c r="J61" s="249" t="s">
        <v>540</v>
      </c>
      <c r="K61" s="249">
        <v>0</v>
      </c>
      <c r="L61" s="249" t="s">
        <v>540</v>
      </c>
      <c r="M61" s="249">
        <v>0</v>
      </c>
      <c r="N61" s="249" t="s">
        <v>540</v>
      </c>
      <c r="O61" s="249">
        <v>0</v>
      </c>
      <c r="P61" s="249" t="s">
        <v>540</v>
      </c>
      <c r="Q61" s="249">
        <v>0</v>
      </c>
      <c r="R61" s="249" t="s">
        <v>540</v>
      </c>
      <c r="S61" s="249">
        <v>0</v>
      </c>
      <c r="T61" s="249" t="s">
        <v>540</v>
      </c>
      <c r="U61" s="249">
        <v>0</v>
      </c>
      <c r="V61" s="249" t="s">
        <v>540</v>
      </c>
      <c r="W61" s="249">
        <v>0</v>
      </c>
      <c r="X61" s="249" t="s">
        <v>540</v>
      </c>
      <c r="Y61" s="249">
        <v>0</v>
      </c>
      <c r="Z61" s="249" t="s">
        <v>540</v>
      </c>
      <c r="AA61" s="249">
        <v>0</v>
      </c>
      <c r="AB61" s="249">
        <v>0</v>
      </c>
    </row>
    <row r="62" spans="1:28" ht="24.75" customHeight="1" x14ac:dyDescent="0.25">
      <c r="A62" s="250" t="s">
        <v>221</v>
      </c>
      <c r="B62" s="255" t="s">
        <v>142</v>
      </c>
      <c r="C62" s="249">
        <v>0</v>
      </c>
      <c r="D62" s="249">
        <v>0</v>
      </c>
      <c r="E62" s="249">
        <v>0</v>
      </c>
      <c r="F62" s="249">
        <v>0</v>
      </c>
      <c r="G62" s="249">
        <v>0</v>
      </c>
      <c r="H62" s="249" t="s">
        <v>540</v>
      </c>
      <c r="I62" s="249">
        <v>0</v>
      </c>
      <c r="J62" s="249" t="s">
        <v>540</v>
      </c>
      <c r="K62" s="249">
        <v>0</v>
      </c>
      <c r="L62" s="249" t="s">
        <v>540</v>
      </c>
      <c r="M62" s="249">
        <v>0</v>
      </c>
      <c r="N62" s="249" t="s">
        <v>540</v>
      </c>
      <c r="O62" s="249">
        <v>0</v>
      </c>
      <c r="P62" s="249" t="s">
        <v>540</v>
      </c>
      <c r="Q62" s="249">
        <v>0</v>
      </c>
      <c r="R62" s="249" t="s">
        <v>540</v>
      </c>
      <c r="S62" s="249">
        <v>0</v>
      </c>
      <c r="T62" s="249" t="s">
        <v>540</v>
      </c>
      <c r="U62" s="249">
        <v>0</v>
      </c>
      <c r="V62" s="249" t="s">
        <v>540</v>
      </c>
      <c r="W62" s="249">
        <v>0</v>
      </c>
      <c r="X62" s="249" t="s">
        <v>540</v>
      </c>
      <c r="Y62" s="249">
        <v>0</v>
      </c>
      <c r="Z62" s="249" t="s">
        <v>540</v>
      </c>
      <c r="AA62" s="249">
        <v>0</v>
      </c>
      <c r="AB62" s="249">
        <v>0</v>
      </c>
    </row>
    <row r="63" spans="1:28" ht="24.75" customHeight="1" x14ac:dyDescent="0.25">
      <c r="A63" s="250" t="s">
        <v>222</v>
      </c>
      <c r="B63" s="255" t="s">
        <v>224</v>
      </c>
      <c r="C63" s="249">
        <v>0</v>
      </c>
      <c r="D63" s="249">
        <v>0</v>
      </c>
      <c r="E63" s="249">
        <v>0</v>
      </c>
      <c r="F63" s="249">
        <v>0</v>
      </c>
      <c r="G63" s="249">
        <v>0</v>
      </c>
      <c r="H63" s="249" t="s">
        <v>540</v>
      </c>
      <c r="I63" s="249">
        <v>0</v>
      </c>
      <c r="J63" s="249" t="s">
        <v>540</v>
      </c>
      <c r="K63" s="249">
        <v>0</v>
      </c>
      <c r="L63" s="249" t="s">
        <v>540</v>
      </c>
      <c r="M63" s="249">
        <v>0</v>
      </c>
      <c r="N63" s="249" t="s">
        <v>540</v>
      </c>
      <c r="O63" s="249">
        <v>0</v>
      </c>
      <c r="P63" s="249" t="s">
        <v>540</v>
      </c>
      <c r="Q63" s="249">
        <v>0</v>
      </c>
      <c r="R63" s="249" t="s">
        <v>540</v>
      </c>
      <c r="S63" s="249">
        <v>0</v>
      </c>
      <c r="T63" s="249" t="s">
        <v>540</v>
      </c>
      <c r="U63" s="249">
        <v>0</v>
      </c>
      <c r="V63" s="249" t="s">
        <v>540</v>
      </c>
      <c r="W63" s="249">
        <v>0</v>
      </c>
      <c r="X63" s="249" t="s">
        <v>540</v>
      </c>
      <c r="Y63" s="249">
        <v>0</v>
      </c>
      <c r="Z63" s="249" t="s">
        <v>540</v>
      </c>
      <c r="AA63" s="249">
        <v>0</v>
      </c>
      <c r="AB63" s="249">
        <v>0</v>
      </c>
    </row>
    <row r="64" spans="1:28" ht="24.75" customHeight="1" x14ac:dyDescent="0.25">
      <c r="A64" s="250" t="s">
        <v>223</v>
      </c>
      <c r="B64" s="253" t="s">
        <v>503</v>
      </c>
      <c r="C64" s="249">
        <v>0</v>
      </c>
      <c r="D64" s="249">
        <v>0</v>
      </c>
      <c r="E64" s="249">
        <v>0</v>
      </c>
      <c r="F64" s="249">
        <v>0</v>
      </c>
      <c r="G64" s="249">
        <v>0</v>
      </c>
      <c r="H64" s="249" t="s">
        <v>540</v>
      </c>
      <c r="I64" s="249">
        <v>0</v>
      </c>
      <c r="J64" s="249" t="s">
        <v>540</v>
      </c>
      <c r="K64" s="249">
        <v>0</v>
      </c>
      <c r="L64" s="249" t="s">
        <v>540</v>
      </c>
      <c r="M64" s="249">
        <v>0</v>
      </c>
      <c r="N64" s="249" t="s">
        <v>540</v>
      </c>
      <c r="O64" s="249">
        <v>0</v>
      </c>
      <c r="P64" s="249" t="s">
        <v>540</v>
      </c>
      <c r="Q64" s="249">
        <v>0</v>
      </c>
      <c r="R64" s="249" t="s">
        <v>540</v>
      </c>
      <c r="S64" s="249">
        <v>0</v>
      </c>
      <c r="T64" s="249" t="s">
        <v>540</v>
      </c>
      <c r="U64" s="249">
        <v>0</v>
      </c>
      <c r="V64" s="249" t="s">
        <v>540</v>
      </c>
      <c r="W64" s="249">
        <v>0</v>
      </c>
      <c r="X64" s="249" t="s">
        <v>540</v>
      </c>
      <c r="Y64" s="249">
        <v>0</v>
      </c>
      <c r="Z64" s="249" t="s">
        <v>540</v>
      </c>
      <c r="AA64" s="249">
        <v>0</v>
      </c>
      <c r="AB64" s="249">
        <v>0</v>
      </c>
    </row>
    <row r="65" spans="1:28" x14ac:dyDescent="0.25">
      <c r="A65" s="256"/>
      <c r="B65" s="257"/>
      <c r="C65" s="257"/>
      <c r="D65" s="257"/>
      <c r="E65" s="257"/>
      <c r="F65" s="257"/>
      <c r="K65" s="257"/>
      <c r="L65" s="257"/>
      <c r="M65" s="257"/>
      <c r="N65" s="257"/>
      <c r="O65" s="256"/>
      <c r="P65" s="256"/>
    </row>
    <row r="66" spans="1:28" s="235" customFormat="1" ht="54" customHeight="1" x14ac:dyDescent="0.25">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row>
    <row r="67" spans="1:28" ht="45.75" customHeight="1" x14ac:dyDescent="0.25">
      <c r="B67" s="235"/>
      <c r="G67" s="235"/>
      <c r="I67" s="235"/>
      <c r="K67" s="235"/>
      <c r="L67" s="235"/>
      <c r="M67" s="235"/>
      <c r="O67" s="235"/>
      <c r="P67" s="235"/>
      <c r="Q67" s="235"/>
      <c r="S67" s="235"/>
      <c r="T67" s="235"/>
      <c r="U67" s="235"/>
      <c r="W67" s="235"/>
      <c r="X67" s="235"/>
      <c r="Y67" s="235"/>
      <c r="AA67" s="235"/>
      <c r="AB67" s="235"/>
    </row>
    <row r="68" spans="1:28" s="258" customFormat="1" ht="50.25" customHeight="1" x14ac:dyDescent="0.25">
      <c r="B68" s="259"/>
      <c r="C68" s="260"/>
      <c r="D68" s="260"/>
      <c r="E68" s="260"/>
      <c r="F68" s="260"/>
      <c r="G68" s="261"/>
      <c r="I68" s="261"/>
      <c r="K68" s="261"/>
      <c r="L68" s="261"/>
      <c r="M68" s="259"/>
      <c r="N68" s="262"/>
      <c r="O68" s="261"/>
      <c r="P68" s="261"/>
      <c r="Q68" s="261"/>
      <c r="S68" s="261"/>
      <c r="T68" s="261"/>
      <c r="U68" s="261"/>
      <c r="W68" s="261"/>
      <c r="X68" s="261"/>
      <c r="Y68" s="261"/>
      <c r="AA68" s="261"/>
      <c r="AB68" s="261"/>
    </row>
    <row r="70" spans="1:28" ht="36.75" customHeight="1" x14ac:dyDescent="0.25">
      <c r="B70" s="346"/>
      <c r="C70" s="346"/>
      <c r="D70" s="346"/>
      <c r="E70" s="346"/>
      <c r="F70" s="346"/>
      <c r="M70" s="263"/>
      <c r="N70" s="263"/>
    </row>
    <row r="71" spans="1:28" x14ac:dyDescent="0.25">
      <c r="Q71" s="264"/>
    </row>
    <row r="72" spans="1:28" ht="51" customHeight="1" x14ac:dyDescent="0.25">
      <c r="B72" s="346"/>
      <c r="C72" s="346"/>
      <c r="D72" s="346"/>
      <c r="E72" s="346"/>
      <c r="F72" s="346"/>
      <c r="M72" s="263"/>
      <c r="N72" s="263"/>
      <c r="Q72" s="264"/>
    </row>
    <row r="73" spans="1:28" ht="32.25" customHeight="1" x14ac:dyDescent="0.25">
      <c r="B73" s="346"/>
      <c r="C73" s="346"/>
      <c r="D73" s="346"/>
      <c r="E73" s="346"/>
      <c r="F73" s="346"/>
      <c r="M73" s="263"/>
      <c r="N73" s="263"/>
    </row>
    <row r="74" spans="1:28" ht="51.75" customHeight="1" x14ac:dyDescent="0.25">
      <c r="B74" s="346"/>
      <c r="C74" s="346"/>
      <c r="D74" s="346"/>
      <c r="E74" s="346"/>
      <c r="F74" s="346"/>
      <c r="M74" s="263"/>
      <c r="N74" s="263"/>
    </row>
    <row r="75" spans="1:28" ht="21.75" customHeight="1" x14ac:dyDescent="0.25">
      <c r="B75" s="339"/>
      <c r="C75" s="339"/>
      <c r="D75" s="339"/>
      <c r="E75" s="339"/>
      <c r="F75" s="339"/>
      <c r="M75" s="265"/>
      <c r="N75" s="265"/>
    </row>
    <row r="76" spans="1:28" ht="23.25" customHeight="1" x14ac:dyDescent="0.25"/>
    <row r="77" spans="1:28" ht="18.75" customHeight="1" x14ac:dyDescent="0.25">
      <c r="B77" s="340"/>
      <c r="C77" s="340"/>
      <c r="D77" s="340"/>
      <c r="E77" s="340"/>
      <c r="F77" s="340"/>
      <c r="M77" s="257"/>
      <c r="N77" s="257"/>
    </row>
  </sheetData>
  <mergeCells count="36">
    <mergeCell ref="A12:AB12"/>
    <mergeCell ref="A20:A22"/>
    <mergeCell ref="E20:F21"/>
    <mergeCell ref="B20:B22"/>
    <mergeCell ref="I21:J21"/>
    <mergeCell ref="K21:L21"/>
    <mergeCell ref="C20:D21"/>
    <mergeCell ref="A14:AB14"/>
    <mergeCell ref="A15:AB15"/>
    <mergeCell ref="A16:AB16"/>
    <mergeCell ref="A18:AB18"/>
    <mergeCell ref="G20:J20"/>
    <mergeCell ref="G21:H21"/>
    <mergeCell ref="K20:N20"/>
    <mergeCell ref="O20:R20"/>
    <mergeCell ref="S20:V20"/>
    <mergeCell ref="A4:AB4"/>
    <mergeCell ref="A6:AB6"/>
    <mergeCell ref="A8:AB8"/>
    <mergeCell ref="A9:AB9"/>
    <mergeCell ref="A11:AB11"/>
    <mergeCell ref="B75:F75"/>
    <mergeCell ref="B77:F77"/>
    <mergeCell ref="AA20:AB21"/>
    <mergeCell ref="U21:V21"/>
    <mergeCell ref="W21:X21"/>
    <mergeCell ref="Y21:Z21"/>
    <mergeCell ref="B70:F70"/>
    <mergeCell ref="B72:F72"/>
    <mergeCell ref="B73:F73"/>
    <mergeCell ref="S21:T21"/>
    <mergeCell ref="B74:F74"/>
    <mergeCell ref="W20:Z20"/>
    <mergeCell ref="M21:N21"/>
    <mergeCell ref="O21:P21"/>
    <mergeCell ref="Q21:R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Q1" zoomScale="80" zoomScaleNormal="80" zoomScaleSheetLayoutView="70" workbookViewId="0">
      <selection activeCell="A26" sqref="A26"/>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22.5703125" style="15" customWidth="1"/>
    <col min="15"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67</v>
      </c>
    </row>
    <row r="2" spans="1:48" ht="18.75" x14ac:dyDescent="0.3">
      <c r="AV2" s="12" t="s">
        <v>8</v>
      </c>
    </row>
    <row r="3" spans="1:48" ht="18.75" x14ac:dyDescent="0.3">
      <c r="AV3" s="12" t="s">
        <v>66</v>
      </c>
    </row>
    <row r="4" spans="1:48" ht="18" x14ac:dyDescent="0.35">
      <c r="AV4" s="12"/>
    </row>
    <row r="5" spans="1:48" ht="18.75" customHeight="1" x14ac:dyDescent="0.25">
      <c r="A5" s="278" t="str">
        <f>'1. паспорт местоположение'!A5:C5</f>
        <v>Год раскрытия информации: _  2 квартал 2023_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 x14ac:dyDescent="0.35">
      <c r="AV6" s="12"/>
    </row>
    <row r="7" spans="1:48" ht="18.75" x14ac:dyDescent="0.25">
      <c r="A7" s="279" t="s">
        <v>7</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7.4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6" x14ac:dyDescent="0.25">
      <c r="A9" s="275" t="str">
        <f>'6.2. Паспорт фин осв ввод'!A8:AB8</f>
        <v>Обшество с ограниченной ответственностью "ПК-ЭНЕРГО"</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4" t="s">
        <v>6</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7.4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6" x14ac:dyDescent="0.25">
      <c r="A12" s="275" t="str">
        <f>'1. паспорт местоположение'!A12:C12</f>
        <v>J_PC20202420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4" t="s">
        <v>5</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6" x14ac:dyDescent="0.25">
      <c r="A15" s="275" t="str">
        <f>'1. паспорт местоположение'!A15:C15</f>
        <v xml:space="preserve">Реконструкция строительной части РП ТП1 Красный Гидропресс г. Таганрог.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4" t="s">
        <v>4</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ht="13.9"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ht="13.9"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ht="13.9"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74" t="s">
        <v>444</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50</v>
      </c>
      <c r="B22" s="376" t="s">
        <v>22</v>
      </c>
      <c r="C22" s="365" t="s">
        <v>49</v>
      </c>
      <c r="D22" s="365" t="s">
        <v>48</v>
      </c>
      <c r="E22" s="379" t="s">
        <v>455</v>
      </c>
      <c r="F22" s="380"/>
      <c r="G22" s="380"/>
      <c r="H22" s="380"/>
      <c r="I22" s="380"/>
      <c r="J22" s="380"/>
      <c r="K22" s="380"/>
      <c r="L22" s="381"/>
      <c r="M22" s="365" t="s">
        <v>47</v>
      </c>
      <c r="N22" s="365" t="s">
        <v>46</v>
      </c>
      <c r="O22" s="365" t="s">
        <v>45</v>
      </c>
      <c r="P22" s="360" t="s">
        <v>232</v>
      </c>
      <c r="Q22" s="360" t="s">
        <v>44</v>
      </c>
      <c r="R22" s="360" t="s">
        <v>43</v>
      </c>
      <c r="S22" s="360" t="s">
        <v>42</v>
      </c>
      <c r="T22" s="360"/>
      <c r="U22" s="382" t="s">
        <v>41</v>
      </c>
      <c r="V22" s="382" t="s">
        <v>40</v>
      </c>
      <c r="W22" s="360" t="s">
        <v>39</v>
      </c>
      <c r="X22" s="360" t="s">
        <v>38</v>
      </c>
      <c r="Y22" s="360" t="s">
        <v>37</v>
      </c>
      <c r="Z22" s="367" t="s">
        <v>36</v>
      </c>
      <c r="AA22" s="360" t="s">
        <v>35</v>
      </c>
      <c r="AB22" s="360" t="s">
        <v>34</v>
      </c>
      <c r="AC22" s="360" t="s">
        <v>33</v>
      </c>
      <c r="AD22" s="360" t="s">
        <v>32</v>
      </c>
      <c r="AE22" s="360" t="s">
        <v>31</v>
      </c>
      <c r="AF22" s="360" t="s">
        <v>30</v>
      </c>
      <c r="AG22" s="360"/>
      <c r="AH22" s="360"/>
      <c r="AI22" s="360"/>
      <c r="AJ22" s="360"/>
      <c r="AK22" s="360"/>
      <c r="AL22" s="360" t="s">
        <v>29</v>
      </c>
      <c r="AM22" s="360"/>
      <c r="AN22" s="360"/>
      <c r="AO22" s="360"/>
      <c r="AP22" s="360" t="s">
        <v>28</v>
      </c>
      <c r="AQ22" s="360"/>
      <c r="AR22" s="360" t="s">
        <v>27</v>
      </c>
      <c r="AS22" s="360" t="s">
        <v>26</v>
      </c>
      <c r="AT22" s="360" t="s">
        <v>25</v>
      </c>
      <c r="AU22" s="360" t="s">
        <v>24</v>
      </c>
      <c r="AV22" s="368" t="s">
        <v>23</v>
      </c>
    </row>
    <row r="23" spans="1:48" ht="64.5" customHeight="1" x14ac:dyDescent="0.25">
      <c r="A23" s="375"/>
      <c r="B23" s="377"/>
      <c r="C23" s="375"/>
      <c r="D23" s="375"/>
      <c r="E23" s="370" t="s">
        <v>21</v>
      </c>
      <c r="F23" s="361" t="s">
        <v>125</v>
      </c>
      <c r="G23" s="361" t="s">
        <v>124</v>
      </c>
      <c r="H23" s="361" t="s">
        <v>123</v>
      </c>
      <c r="I23" s="363" t="s">
        <v>365</v>
      </c>
      <c r="J23" s="363" t="s">
        <v>366</v>
      </c>
      <c r="K23" s="363" t="s">
        <v>367</v>
      </c>
      <c r="L23" s="361" t="s">
        <v>74</v>
      </c>
      <c r="M23" s="375"/>
      <c r="N23" s="375"/>
      <c r="O23" s="375"/>
      <c r="P23" s="360"/>
      <c r="Q23" s="360"/>
      <c r="R23" s="360"/>
      <c r="S23" s="372" t="s">
        <v>2</v>
      </c>
      <c r="T23" s="372" t="s">
        <v>9</v>
      </c>
      <c r="U23" s="382"/>
      <c r="V23" s="382"/>
      <c r="W23" s="360"/>
      <c r="X23" s="360"/>
      <c r="Y23" s="360"/>
      <c r="Z23" s="360"/>
      <c r="AA23" s="360"/>
      <c r="AB23" s="360"/>
      <c r="AC23" s="360"/>
      <c r="AD23" s="360"/>
      <c r="AE23" s="360"/>
      <c r="AF23" s="360" t="s">
        <v>20</v>
      </c>
      <c r="AG23" s="360"/>
      <c r="AH23" s="360" t="s">
        <v>19</v>
      </c>
      <c r="AI23" s="360"/>
      <c r="AJ23" s="365" t="s">
        <v>18</v>
      </c>
      <c r="AK23" s="365" t="s">
        <v>17</v>
      </c>
      <c r="AL23" s="365" t="s">
        <v>16</v>
      </c>
      <c r="AM23" s="365" t="s">
        <v>15</v>
      </c>
      <c r="AN23" s="365" t="s">
        <v>14</v>
      </c>
      <c r="AO23" s="365" t="s">
        <v>13</v>
      </c>
      <c r="AP23" s="365" t="s">
        <v>12</v>
      </c>
      <c r="AQ23" s="383" t="s">
        <v>9</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84" t="s">
        <v>11</v>
      </c>
      <c r="AG24" s="84" t="s">
        <v>10</v>
      </c>
      <c r="AH24" s="85" t="s">
        <v>2</v>
      </c>
      <c r="AI24" s="85" t="s">
        <v>9</v>
      </c>
      <c r="AJ24" s="366"/>
      <c r="AK24" s="366"/>
      <c r="AL24" s="366"/>
      <c r="AM24" s="366"/>
      <c r="AN24" s="366"/>
      <c r="AO24" s="366"/>
      <c r="AP24" s="366"/>
      <c r="AQ24" s="384"/>
      <c r="AR24" s="360"/>
      <c r="AS24" s="360"/>
      <c r="AT24" s="360"/>
      <c r="AU24" s="360"/>
      <c r="AV24" s="369"/>
    </row>
    <row r="25" spans="1:48" s="94" customFormat="1" ht="15.6" x14ac:dyDescent="0.3">
      <c r="A25" s="93">
        <v>1</v>
      </c>
      <c r="B25" s="93">
        <v>2</v>
      </c>
      <c r="C25" s="93">
        <v>4</v>
      </c>
      <c r="D25" s="93">
        <v>5</v>
      </c>
      <c r="E25" s="93">
        <v>6</v>
      </c>
      <c r="F25" s="93">
        <f>E25+1</f>
        <v>7</v>
      </c>
      <c r="G25" s="93">
        <f t="shared" ref="G25:H25" si="0">F25+1</f>
        <v>8</v>
      </c>
      <c r="H25" s="93">
        <f t="shared" si="0"/>
        <v>9</v>
      </c>
      <c r="I25" s="93">
        <f t="shared" ref="I25" si="1">H25+1</f>
        <v>10</v>
      </c>
      <c r="J25" s="93">
        <f t="shared" ref="J25" si="2">I25+1</f>
        <v>11</v>
      </c>
      <c r="K25" s="93">
        <f t="shared" ref="K25" si="3">J25+1</f>
        <v>12</v>
      </c>
      <c r="L25" s="93">
        <f t="shared" ref="L25" si="4">K25+1</f>
        <v>13</v>
      </c>
      <c r="M25" s="93">
        <f t="shared" ref="M25" si="5">L25+1</f>
        <v>14</v>
      </c>
      <c r="N25" s="93">
        <f t="shared" ref="N25" si="6">M25+1</f>
        <v>15</v>
      </c>
      <c r="O25" s="93">
        <f t="shared" ref="O25" si="7">N25+1</f>
        <v>16</v>
      </c>
      <c r="P25" s="93">
        <f t="shared" ref="P25" si="8">O25+1</f>
        <v>17</v>
      </c>
      <c r="Q25" s="93">
        <f t="shared" ref="Q25" si="9">P25+1</f>
        <v>18</v>
      </c>
      <c r="R25" s="93">
        <f t="shared" ref="R25" si="10">Q25+1</f>
        <v>19</v>
      </c>
      <c r="S25" s="93">
        <f t="shared" ref="S25" si="11">R25+1</f>
        <v>20</v>
      </c>
      <c r="T25" s="93">
        <f t="shared" ref="T25" si="12">S25+1</f>
        <v>21</v>
      </c>
      <c r="U25" s="93">
        <f t="shared" ref="U25" si="13">T25+1</f>
        <v>22</v>
      </c>
      <c r="V25" s="93">
        <f t="shared" ref="V25" si="14">U25+1</f>
        <v>23</v>
      </c>
      <c r="W25" s="93">
        <f t="shared" ref="W25" si="15">V25+1</f>
        <v>24</v>
      </c>
      <c r="X25" s="93">
        <f t="shared" ref="X25" si="16">W25+1</f>
        <v>25</v>
      </c>
      <c r="Y25" s="93">
        <f t="shared" ref="Y25" si="17">X25+1</f>
        <v>26</v>
      </c>
      <c r="Z25" s="93">
        <f t="shared" ref="Z25" si="18">Y25+1</f>
        <v>27</v>
      </c>
      <c r="AA25" s="93">
        <f t="shared" ref="AA25" si="19">Z25+1</f>
        <v>28</v>
      </c>
      <c r="AB25" s="93">
        <f t="shared" ref="AB25" si="20">AA25+1</f>
        <v>29</v>
      </c>
      <c r="AC25" s="93">
        <f t="shared" ref="AC25" si="21">AB25+1</f>
        <v>30</v>
      </c>
      <c r="AD25" s="93">
        <f t="shared" ref="AD25" si="22">AC25+1</f>
        <v>31</v>
      </c>
      <c r="AE25" s="93">
        <f t="shared" ref="AE25" si="23">AD25+1</f>
        <v>32</v>
      </c>
      <c r="AF25" s="93">
        <f t="shared" ref="AF25" si="24">AE25+1</f>
        <v>33</v>
      </c>
      <c r="AG25" s="93">
        <f t="shared" ref="AG25" si="25">AF25+1</f>
        <v>34</v>
      </c>
      <c r="AH25" s="93">
        <f t="shared" ref="AH25" si="26">AG25+1</f>
        <v>35</v>
      </c>
      <c r="AI25" s="93">
        <f t="shared" ref="AI25" si="27">AH25+1</f>
        <v>36</v>
      </c>
      <c r="AJ25" s="93">
        <f t="shared" ref="AJ25" si="28">AI25+1</f>
        <v>37</v>
      </c>
      <c r="AK25" s="93">
        <f t="shared" ref="AK25" si="29">AJ25+1</f>
        <v>38</v>
      </c>
      <c r="AL25" s="93">
        <f t="shared" ref="AL25" si="30">AK25+1</f>
        <v>39</v>
      </c>
      <c r="AM25" s="93">
        <f t="shared" ref="AM25" si="31">AL25+1</f>
        <v>40</v>
      </c>
      <c r="AN25" s="93">
        <f t="shared" ref="AN25" si="32">AM25+1</f>
        <v>41</v>
      </c>
      <c r="AO25" s="93">
        <f t="shared" ref="AO25" si="33">AN25+1</f>
        <v>42</v>
      </c>
      <c r="AP25" s="93">
        <f t="shared" ref="AP25" si="34">AO25+1</f>
        <v>43</v>
      </c>
      <c r="AQ25" s="93">
        <f t="shared" ref="AQ25" si="35">AP25+1</f>
        <v>44</v>
      </c>
      <c r="AR25" s="93">
        <f t="shared" ref="AR25" si="36">AQ25+1</f>
        <v>45</v>
      </c>
      <c r="AS25" s="93">
        <f t="shared" ref="AS25" si="37">AR25+1</f>
        <v>46</v>
      </c>
      <c r="AT25" s="93">
        <f t="shared" ref="AT25" si="38">AS25+1</f>
        <v>47</v>
      </c>
      <c r="AU25" s="93">
        <f t="shared" ref="AU25" si="39">AT25+1</f>
        <v>48</v>
      </c>
      <c r="AV25" s="93">
        <f t="shared" ref="AV25" si="40">AU25+1</f>
        <v>49</v>
      </c>
    </row>
    <row r="26" spans="1:48" s="269" customFormat="1" ht="47.25" x14ac:dyDescent="0.25">
      <c r="A26" s="267">
        <v>1</v>
      </c>
      <c r="B26" s="96" t="s">
        <v>509</v>
      </c>
      <c r="C26" s="96" t="s">
        <v>495</v>
      </c>
      <c r="D26" s="267">
        <v>2023</v>
      </c>
      <c r="E26" s="267">
        <v>1</v>
      </c>
      <c r="F26" s="267">
        <v>0</v>
      </c>
      <c r="G26" s="267">
        <v>0</v>
      </c>
      <c r="H26" s="267">
        <v>0</v>
      </c>
      <c r="I26" s="267">
        <v>0</v>
      </c>
      <c r="J26" s="267">
        <v>0</v>
      </c>
      <c r="K26" s="267">
        <v>0</v>
      </c>
      <c r="L26" s="267">
        <v>1</v>
      </c>
      <c r="M26" s="96" t="s">
        <v>522</v>
      </c>
      <c r="N26" s="96" t="s">
        <v>523</v>
      </c>
      <c r="O26" s="96" t="s">
        <v>524</v>
      </c>
      <c r="P26" s="268">
        <v>891.67</v>
      </c>
      <c r="Q26" s="96" t="s">
        <v>525</v>
      </c>
      <c r="R26" s="268">
        <v>891.67</v>
      </c>
      <c r="S26" s="96" t="s">
        <v>526</v>
      </c>
      <c r="T26" s="96" t="s">
        <v>526</v>
      </c>
      <c r="U26" s="96" t="s">
        <v>63</v>
      </c>
      <c r="V26" s="96" t="s">
        <v>63</v>
      </c>
      <c r="W26" s="96" t="s">
        <v>536</v>
      </c>
      <c r="X26" s="268">
        <v>891.65800000000002</v>
      </c>
      <c r="Y26" s="96" t="s">
        <v>527</v>
      </c>
      <c r="Z26" s="96" t="s">
        <v>63</v>
      </c>
      <c r="AA26" s="268">
        <v>891.65800000000002</v>
      </c>
      <c r="AB26" s="268">
        <v>891.65800000000002</v>
      </c>
      <c r="AC26" s="96" t="s">
        <v>536</v>
      </c>
      <c r="AD26" s="268">
        <v>960</v>
      </c>
      <c r="AE26" s="268">
        <v>960</v>
      </c>
      <c r="AF26" s="96" t="s">
        <v>543</v>
      </c>
      <c r="AG26" s="272" t="s">
        <v>537</v>
      </c>
      <c r="AH26" s="96" t="s">
        <v>544</v>
      </c>
      <c r="AI26" s="96" t="s">
        <v>544</v>
      </c>
      <c r="AJ26" s="96" t="s">
        <v>545</v>
      </c>
      <c r="AK26" s="96" t="s">
        <v>545</v>
      </c>
      <c r="AL26" s="96" t="s">
        <v>527</v>
      </c>
      <c r="AM26" s="96" t="s">
        <v>527</v>
      </c>
      <c r="AN26" s="96" t="s">
        <v>527</v>
      </c>
      <c r="AO26" s="96" t="s">
        <v>527</v>
      </c>
      <c r="AP26" s="96" t="s">
        <v>546</v>
      </c>
      <c r="AQ26" s="96" t="s">
        <v>546</v>
      </c>
      <c r="AR26" s="96" t="s">
        <v>546</v>
      </c>
      <c r="AS26" s="96" t="s">
        <v>546</v>
      </c>
      <c r="AT26" s="96" t="s">
        <v>527</v>
      </c>
      <c r="AU26" s="96" t="s">
        <v>527</v>
      </c>
      <c r="AV26" s="96" t="s">
        <v>527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7" sqref="A7:B7"/>
    </sheetView>
  </sheetViews>
  <sheetFormatPr defaultRowHeight="15.75" x14ac:dyDescent="0.25"/>
  <cols>
    <col min="1" max="2" width="66.140625" style="63" customWidth="1"/>
    <col min="3" max="256" width="9.140625" style="43"/>
    <col min="257" max="258" width="66.140625" style="43" customWidth="1"/>
    <col min="259" max="512" width="9.140625" style="43"/>
    <col min="513" max="514" width="66.140625" style="43" customWidth="1"/>
    <col min="515" max="768" width="9.140625" style="43"/>
    <col min="769" max="770" width="66.140625" style="43" customWidth="1"/>
    <col min="771" max="1024" width="9.140625" style="43"/>
    <col min="1025" max="1026" width="66.140625" style="43" customWidth="1"/>
    <col min="1027" max="1280" width="9.140625" style="43"/>
    <col min="1281" max="1282" width="66.140625" style="43" customWidth="1"/>
    <col min="1283" max="1536" width="9.140625" style="43"/>
    <col min="1537" max="1538" width="66.140625" style="43" customWidth="1"/>
    <col min="1539" max="1792" width="9.140625" style="43"/>
    <col min="1793" max="1794" width="66.140625" style="43" customWidth="1"/>
    <col min="1795" max="2048" width="9.140625" style="43"/>
    <col min="2049" max="2050" width="66.140625" style="43" customWidth="1"/>
    <col min="2051" max="2304" width="9.140625" style="43"/>
    <col min="2305" max="2306" width="66.140625" style="43" customWidth="1"/>
    <col min="2307" max="2560" width="9.140625" style="43"/>
    <col min="2561" max="2562" width="66.140625" style="43" customWidth="1"/>
    <col min="2563" max="2816" width="9.140625" style="43"/>
    <col min="2817" max="2818" width="66.140625" style="43" customWidth="1"/>
    <col min="2819" max="3072" width="9.140625" style="43"/>
    <col min="3073" max="3074" width="66.140625" style="43" customWidth="1"/>
    <col min="3075" max="3328" width="9.140625" style="43"/>
    <col min="3329" max="3330" width="66.140625" style="43" customWidth="1"/>
    <col min="3331" max="3584" width="9.140625" style="43"/>
    <col min="3585" max="3586" width="66.140625" style="43" customWidth="1"/>
    <col min="3587" max="3840" width="9.140625" style="43"/>
    <col min="3841" max="3842" width="66.140625" style="43" customWidth="1"/>
    <col min="3843" max="4096" width="9.140625" style="43"/>
    <col min="4097" max="4098" width="66.140625" style="43" customWidth="1"/>
    <col min="4099" max="4352" width="9.140625" style="43"/>
    <col min="4353" max="4354" width="66.140625" style="43" customWidth="1"/>
    <col min="4355" max="4608" width="9.140625" style="43"/>
    <col min="4609" max="4610" width="66.140625" style="43" customWidth="1"/>
    <col min="4611" max="4864" width="9.140625" style="43"/>
    <col min="4865" max="4866" width="66.140625" style="43" customWidth="1"/>
    <col min="4867" max="5120" width="9.140625" style="43"/>
    <col min="5121" max="5122" width="66.140625" style="43" customWidth="1"/>
    <col min="5123" max="5376" width="9.140625" style="43"/>
    <col min="5377" max="5378" width="66.140625" style="43" customWidth="1"/>
    <col min="5379" max="5632" width="9.140625" style="43"/>
    <col min="5633" max="5634" width="66.140625" style="43" customWidth="1"/>
    <col min="5635" max="5888" width="9.140625" style="43"/>
    <col min="5889" max="5890" width="66.140625" style="43" customWidth="1"/>
    <col min="5891" max="6144" width="9.140625" style="43"/>
    <col min="6145" max="6146" width="66.140625" style="43" customWidth="1"/>
    <col min="6147" max="6400" width="9.140625" style="43"/>
    <col min="6401" max="6402" width="66.140625" style="43" customWidth="1"/>
    <col min="6403" max="6656" width="9.140625" style="43"/>
    <col min="6657" max="6658" width="66.140625" style="43" customWidth="1"/>
    <col min="6659" max="6912" width="9.140625" style="43"/>
    <col min="6913" max="6914" width="66.140625" style="43" customWidth="1"/>
    <col min="6915" max="7168" width="9.140625" style="43"/>
    <col min="7169" max="7170" width="66.140625" style="43" customWidth="1"/>
    <col min="7171" max="7424" width="9.140625" style="43"/>
    <col min="7425" max="7426" width="66.140625" style="43" customWidth="1"/>
    <col min="7427" max="7680" width="9.140625" style="43"/>
    <col min="7681" max="7682" width="66.140625" style="43" customWidth="1"/>
    <col min="7683" max="7936" width="9.140625" style="43"/>
    <col min="7937" max="7938" width="66.140625" style="43" customWidth="1"/>
    <col min="7939" max="8192" width="9.140625" style="43"/>
    <col min="8193" max="8194" width="66.140625" style="43" customWidth="1"/>
    <col min="8195" max="8448" width="9.140625" style="43"/>
    <col min="8449" max="8450" width="66.140625" style="43" customWidth="1"/>
    <col min="8451" max="8704" width="9.140625" style="43"/>
    <col min="8705" max="8706" width="66.140625" style="43" customWidth="1"/>
    <col min="8707" max="8960" width="9.140625" style="43"/>
    <col min="8961" max="8962" width="66.140625" style="43" customWidth="1"/>
    <col min="8963" max="9216" width="9.140625" style="43"/>
    <col min="9217" max="9218" width="66.140625" style="43" customWidth="1"/>
    <col min="9219" max="9472" width="9.140625" style="43"/>
    <col min="9473" max="9474" width="66.140625" style="43" customWidth="1"/>
    <col min="9475" max="9728" width="9.140625" style="43"/>
    <col min="9729" max="9730" width="66.140625" style="43" customWidth="1"/>
    <col min="9731" max="9984" width="9.140625" style="43"/>
    <col min="9985" max="9986" width="66.140625" style="43" customWidth="1"/>
    <col min="9987" max="10240" width="9.140625" style="43"/>
    <col min="10241" max="10242" width="66.140625" style="43" customWidth="1"/>
    <col min="10243" max="10496" width="9.140625" style="43"/>
    <col min="10497" max="10498" width="66.140625" style="43" customWidth="1"/>
    <col min="10499" max="10752" width="9.140625" style="43"/>
    <col min="10753" max="10754" width="66.140625" style="43" customWidth="1"/>
    <col min="10755" max="11008" width="9.140625" style="43"/>
    <col min="11009" max="11010" width="66.140625" style="43" customWidth="1"/>
    <col min="11011" max="11264" width="9.140625" style="43"/>
    <col min="11265" max="11266" width="66.140625" style="43" customWidth="1"/>
    <col min="11267" max="11520" width="9.140625" style="43"/>
    <col min="11521" max="11522" width="66.140625" style="43" customWidth="1"/>
    <col min="11523" max="11776" width="9.140625" style="43"/>
    <col min="11777" max="11778" width="66.140625" style="43" customWidth="1"/>
    <col min="11779" max="12032" width="9.140625" style="43"/>
    <col min="12033" max="12034" width="66.140625" style="43" customWidth="1"/>
    <col min="12035" max="12288" width="9.140625" style="43"/>
    <col min="12289" max="12290" width="66.140625" style="43" customWidth="1"/>
    <col min="12291" max="12544" width="9.140625" style="43"/>
    <col min="12545" max="12546" width="66.140625" style="43" customWidth="1"/>
    <col min="12547" max="12800" width="9.140625" style="43"/>
    <col min="12801" max="12802" width="66.140625" style="43" customWidth="1"/>
    <col min="12803" max="13056" width="9.140625" style="43"/>
    <col min="13057" max="13058" width="66.140625" style="43" customWidth="1"/>
    <col min="13059" max="13312" width="9.140625" style="43"/>
    <col min="13313" max="13314" width="66.140625" style="43" customWidth="1"/>
    <col min="13315" max="13568" width="9.140625" style="43"/>
    <col min="13569" max="13570" width="66.140625" style="43" customWidth="1"/>
    <col min="13571" max="13824" width="9.140625" style="43"/>
    <col min="13825" max="13826" width="66.140625" style="43" customWidth="1"/>
    <col min="13827" max="14080" width="9.140625" style="43"/>
    <col min="14081" max="14082" width="66.140625" style="43" customWidth="1"/>
    <col min="14083" max="14336" width="9.140625" style="43"/>
    <col min="14337" max="14338" width="66.140625" style="43" customWidth="1"/>
    <col min="14339" max="14592" width="9.140625" style="43"/>
    <col min="14593" max="14594" width="66.140625" style="43" customWidth="1"/>
    <col min="14595" max="14848" width="9.140625" style="43"/>
    <col min="14849" max="14850" width="66.140625" style="43" customWidth="1"/>
    <col min="14851" max="15104" width="9.140625" style="43"/>
    <col min="15105" max="15106" width="66.140625" style="43" customWidth="1"/>
    <col min="15107" max="15360" width="9.140625" style="43"/>
    <col min="15361" max="15362" width="66.140625" style="43" customWidth="1"/>
    <col min="15363" max="15616" width="9.140625" style="43"/>
    <col min="15617" max="15618" width="66.140625" style="43" customWidth="1"/>
    <col min="15619" max="15872" width="9.140625" style="43"/>
    <col min="15873" max="15874" width="66.140625" style="43" customWidth="1"/>
    <col min="15875" max="16128" width="9.140625" style="43"/>
    <col min="16129" max="16130" width="66.140625" style="43" customWidth="1"/>
    <col min="16131" max="16384" width="9.140625" style="43"/>
  </cols>
  <sheetData>
    <row r="1" spans="1:8" ht="18.75" x14ac:dyDescent="0.25">
      <c r="B1" s="25" t="s">
        <v>67</v>
      </c>
    </row>
    <row r="2" spans="1:8" ht="18.75" x14ac:dyDescent="0.3">
      <c r="B2" s="12" t="s">
        <v>8</v>
      </c>
    </row>
    <row r="3" spans="1:8" ht="18" x14ac:dyDescent="0.35">
      <c r="B3" s="12"/>
    </row>
    <row r="4" spans="1:8" ht="15.6" x14ac:dyDescent="0.3">
      <c r="B4" s="30"/>
    </row>
    <row r="5" spans="1:8" ht="17.45" x14ac:dyDescent="0.3">
      <c r="A5" s="390" t="str">
        <f>'1. паспорт местоположение'!A5:C5</f>
        <v>Год раскрытия информации: _  2 квартал 2023_ год</v>
      </c>
      <c r="B5" s="390"/>
      <c r="C5" s="45"/>
      <c r="D5" s="45"/>
      <c r="E5" s="45"/>
      <c r="F5" s="45"/>
      <c r="G5" s="45"/>
      <c r="H5" s="45"/>
    </row>
    <row r="6" spans="1:8" ht="17.45" x14ac:dyDescent="0.3">
      <c r="A6" s="86"/>
      <c r="B6" s="86"/>
      <c r="C6" s="86"/>
      <c r="D6" s="86"/>
      <c r="E6" s="86"/>
      <c r="F6" s="86"/>
      <c r="G6" s="86"/>
      <c r="H6" s="86"/>
    </row>
    <row r="7" spans="1:8" ht="18.75" x14ac:dyDescent="0.25">
      <c r="A7" s="279" t="s">
        <v>7</v>
      </c>
      <c r="B7" s="279"/>
      <c r="C7" s="11"/>
      <c r="D7" s="11"/>
      <c r="E7" s="11"/>
      <c r="F7" s="11"/>
      <c r="G7" s="11"/>
      <c r="H7" s="11"/>
    </row>
    <row r="8" spans="1:8" ht="17.45" x14ac:dyDescent="0.3">
      <c r="A8" s="11"/>
      <c r="B8" s="11"/>
      <c r="C8" s="11"/>
      <c r="D8" s="11"/>
      <c r="E8" s="11"/>
      <c r="F8" s="11"/>
      <c r="G8" s="11"/>
      <c r="H8" s="11"/>
    </row>
    <row r="9" spans="1:8" ht="15.6" x14ac:dyDescent="0.3">
      <c r="A9" s="275" t="str">
        <f>'7. Паспорт отчет о закупке'!A9:AV9</f>
        <v>Обшество с ограниченной ответственностью "ПК-ЭНЕРГО"</v>
      </c>
      <c r="B9" s="275"/>
      <c r="C9" s="8"/>
      <c r="D9" s="8"/>
      <c r="E9" s="8"/>
      <c r="F9" s="8"/>
      <c r="G9" s="8"/>
      <c r="H9" s="8"/>
    </row>
    <row r="10" spans="1:8" x14ac:dyDescent="0.25">
      <c r="A10" s="274" t="s">
        <v>6</v>
      </c>
      <c r="B10" s="274"/>
      <c r="C10" s="6"/>
      <c r="D10" s="6"/>
      <c r="E10" s="6"/>
      <c r="F10" s="6"/>
      <c r="G10" s="6"/>
      <c r="H10" s="6"/>
    </row>
    <row r="11" spans="1:8" ht="17.45" x14ac:dyDescent="0.3">
      <c r="A11" s="11"/>
      <c r="B11" s="11"/>
      <c r="C11" s="11"/>
      <c r="D11" s="11"/>
      <c r="E11" s="11"/>
      <c r="F11" s="11"/>
      <c r="G11" s="11"/>
      <c r="H11" s="11"/>
    </row>
    <row r="12" spans="1:8" ht="30.75" customHeight="1" x14ac:dyDescent="0.3">
      <c r="A12" s="275" t="str">
        <f>'1. паспорт местоположение'!A12:C12</f>
        <v>J_PC20202420</v>
      </c>
      <c r="B12" s="275"/>
      <c r="C12" s="8"/>
      <c r="D12" s="8"/>
      <c r="E12" s="8"/>
      <c r="F12" s="8"/>
      <c r="G12" s="8"/>
      <c r="H12" s="8"/>
    </row>
    <row r="13" spans="1:8" x14ac:dyDescent="0.25">
      <c r="A13" s="274" t="s">
        <v>5</v>
      </c>
      <c r="B13" s="274"/>
      <c r="C13" s="6"/>
      <c r="D13" s="6"/>
      <c r="E13" s="6"/>
      <c r="F13" s="6"/>
      <c r="G13" s="6"/>
      <c r="H13" s="6"/>
    </row>
    <row r="14" spans="1:8" ht="18" x14ac:dyDescent="0.3">
      <c r="A14" s="10"/>
      <c r="B14" s="10"/>
      <c r="C14" s="10"/>
      <c r="D14" s="10"/>
      <c r="E14" s="10"/>
      <c r="F14" s="10"/>
      <c r="G14" s="10"/>
      <c r="H14" s="10"/>
    </row>
    <row r="15" spans="1:8" ht="15.6" x14ac:dyDescent="0.3">
      <c r="A15" s="275" t="str">
        <f>'1. паспорт местоположение'!A15:C15</f>
        <v xml:space="preserve">Реконструкция строительной части РП ТП1 Красный Гидропресс г. Таганрог. </v>
      </c>
      <c r="B15" s="275"/>
      <c r="C15" s="8"/>
      <c r="D15" s="8"/>
      <c r="E15" s="8"/>
      <c r="F15" s="8"/>
      <c r="G15" s="8"/>
      <c r="H15" s="8"/>
    </row>
    <row r="16" spans="1:8" x14ac:dyDescent="0.25">
      <c r="A16" s="274" t="s">
        <v>4</v>
      </c>
      <c r="B16" s="274"/>
      <c r="C16" s="6"/>
      <c r="D16" s="6"/>
      <c r="E16" s="6"/>
      <c r="F16" s="6"/>
      <c r="G16" s="6"/>
      <c r="H16" s="6"/>
    </row>
    <row r="17" spans="1:2" ht="15.6" x14ac:dyDescent="0.3">
      <c r="B17" s="64"/>
    </row>
    <row r="18" spans="1:2" ht="33.75" customHeight="1" x14ac:dyDescent="0.25">
      <c r="A18" s="388" t="s">
        <v>445</v>
      </c>
      <c r="B18" s="389"/>
    </row>
    <row r="19" spans="1:2" ht="15.6" x14ac:dyDescent="0.3">
      <c r="B19" s="30"/>
    </row>
    <row r="20" spans="1:2" ht="16.149999999999999" thickBot="1" x14ac:dyDescent="0.35">
      <c r="B20" s="114"/>
    </row>
    <row r="21" spans="1:2" ht="30" thickBot="1" x14ac:dyDescent="0.3">
      <c r="A21" s="65" t="s">
        <v>317</v>
      </c>
      <c r="B21" s="65" t="str">
        <f>A15</f>
        <v xml:space="preserve">Реконструкция строительной части РП ТП1 Красный Гидропресс г. Таганрог. </v>
      </c>
    </row>
    <row r="22" spans="1:2" ht="16.5" thickBot="1" x14ac:dyDescent="0.3">
      <c r="A22" s="65" t="s">
        <v>318</v>
      </c>
      <c r="B22" s="23" t="s">
        <v>529</v>
      </c>
    </row>
    <row r="23" spans="1:2" ht="16.5" thickBot="1" x14ac:dyDescent="0.3">
      <c r="A23" s="65" t="s">
        <v>298</v>
      </c>
      <c r="B23" s="81" t="s">
        <v>495</v>
      </c>
    </row>
    <row r="24" spans="1:2" ht="16.5" thickBot="1" x14ac:dyDescent="0.3">
      <c r="A24" s="65" t="s">
        <v>319</v>
      </c>
      <c r="B24" s="107" t="s">
        <v>310</v>
      </c>
    </row>
    <row r="25" spans="1:2" ht="16.5" thickBot="1" x14ac:dyDescent="0.3">
      <c r="A25" s="66" t="s">
        <v>498</v>
      </c>
      <c r="B25" s="23" t="str">
        <f>'3.3 паспорт описание'!C29</f>
        <v>2024 г.</v>
      </c>
    </row>
    <row r="26" spans="1:2" ht="16.5" thickBot="1" x14ac:dyDescent="0.3">
      <c r="A26" s="67" t="s">
        <v>320</v>
      </c>
      <c r="B26" s="107" t="s">
        <v>2</v>
      </c>
    </row>
    <row r="27" spans="1:2" ht="29.25" thickBot="1" x14ac:dyDescent="0.3">
      <c r="A27" s="73" t="s">
        <v>528</v>
      </c>
      <c r="B27" s="141">
        <v>3.21</v>
      </c>
    </row>
    <row r="28" spans="1:2" ht="16.5" thickBot="1" x14ac:dyDescent="0.3">
      <c r="A28" s="69" t="s">
        <v>321</v>
      </c>
      <c r="B28" s="23" t="s">
        <v>525</v>
      </c>
    </row>
    <row r="29" spans="1:2" ht="29.25" thickBot="1" x14ac:dyDescent="0.3">
      <c r="A29" s="74" t="s">
        <v>322</v>
      </c>
      <c r="B29" s="273">
        <f>B33+B38</f>
        <v>1.94139862</v>
      </c>
    </row>
    <row r="30" spans="1:2" ht="29.25" thickBot="1" x14ac:dyDescent="0.3">
      <c r="A30" s="74" t="s">
        <v>323</v>
      </c>
      <c r="B30" s="273">
        <v>1.94</v>
      </c>
    </row>
    <row r="31" spans="1:2" ht="16.5" thickBot="1" x14ac:dyDescent="0.3">
      <c r="A31" s="69" t="s">
        <v>324</v>
      </c>
      <c r="B31" s="108" t="s">
        <v>310</v>
      </c>
    </row>
    <row r="32" spans="1:2" ht="29.25" thickBot="1" x14ac:dyDescent="0.3">
      <c r="A32" s="74" t="s">
        <v>325</v>
      </c>
      <c r="B32" s="273"/>
    </row>
    <row r="33" spans="1:2" ht="16.5" thickBot="1" x14ac:dyDescent="0.3">
      <c r="A33" s="69" t="s">
        <v>538</v>
      </c>
      <c r="B33" s="273">
        <v>0.98139862</v>
      </c>
    </row>
    <row r="34" spans="1:2" ht="16.5" thickBot="1" x14ac:dyDescent="0.3">
      <c r="A34" s="69" t="s">
        <v>327</v>
      </c>
      <c r="B34" s="108">
        <v>30.53</v>
      </c>
    </row>
    <row r="35" spans="1:2" ht="16.5" thickBot="1" x14ac:dyDescent="0.3">
      <c r="A35" s="69" t="s">
        <v>328</v>
      </c>
      <c r="B35" s="108">
        <v>0.98</v>
      </c>
    </row>
    <row r="36" spans="1:2" ht="16.5" thickBot="1" x14ac:dyDescent="0.3">
      <c r="A36" s="69" t="s">
        <v>329</v>
      </c>
      <c r="B36" s="108">
        <v>0.98</v>
      </c>
    </row>
    <row r="37" spans="1:2" ht="29.25" thickBot="1" x14ac:dyDescent="0.3">
      <c r="A37" s="74" t="s">
        <v>330</v>
      </c>
      <c r="B37" s="108" t="s">
        <v>310</v>
      </c>
    </row>
    <row r="38" spans="1:2" ht="16.5" thickBot="1" x14ac:dyDescent="0.3">
      <c r="A38" s="69" t="s">
        <v>538</v>
      </c>
      <c r="B38" s="108">
        <v>0.96</v>
      </c>
    </row>
    <row r="39" spans="1:2" ht="16.5" thickBot="1" x14ac:dyDescent="0.3">
      <c r="A39" s="69" t="s">
        <v>327</v>
      </c>
      <c r="B39" s="108">
        <v>30</v>
      </c>
    </row>
    <row r="40" spans="1:2" ht="16.5" thickBot="1" x14ac:dyDescent="0.3">
      <c r="A40" s="69" t="s">
        <v>328</v>
      </c>
      <c r="B40" s="108" t="s">
        <v>310</v>
      </c>
    </row>
    <row r="41" spans="1:2" ht="16.5" thickBot="1" x14ac:dyDescent="0.3">
      <c r="A41" s="69" t="s">
        <v>329</v>
      </c>
      <c r="B41" s="108" t="s">
        <v>310</v>
      </c>
    </row>
    <row r="42" spans="1:2" ht="29.25" thickBot="1" x14ac:dyDescent="0.3">
      <c r="A42" s="74" t="s">
        <v>331</v>
      </c>
      <c r="B42" s="108" t="s">
        <v>310</v>
      </c>
    </row>
    <row r="43" spans="1:2" ht="16.5" thickBot="1" x14ac:dyDescent="0.3">
      <c r="A43" s="69" t="s">
        <v>326</v>
      </c>
      <c r="B43" s="108" t="s">
        <v>310</v>
      </c>
    </row>
    <row r="44" spans="1:2" ht="16.5" thickBot="1" x14ac:dyDescent="0.3">
      <c r="A44" s="69" t="s">
        <v>327</v>
      </c>
      <c r="B44" s="108" t="s">
        <v>310</v>
      </c>
    </row>
    <row r="45" spans="1:2" ht="16.5" thickBot="1" x14ac:dyDescent="0.3">
      <c r="A45" s="69" t="s">
        <v>328</v>
      </c>
      <c r="B45" s="108" t="s">
        <v>310</v>
      </c>
    </row>
    <row r="46" spans="1:2" ht="16.5" thickBot="1" x14ac:dyDescent="0.3">
      <c r="A46" s="69" t="s">
        <v>329</v>
      </c>
      <c r="B46" s="108" t="s">
        <v>310</v>
      </c>
    </row>
    <row r="47" spans="1:2" ht="29.25" thickBot="1" x14ac:dyDescent="0.3">
      <c r="A47" s="68" t="s">
        <v>332</v>
      </c>
      <c r="B47" s="109">
        <v>60.53</v>
      </c>
    </row>
    <row r="48" spans="1:2" ht="16.5" thickBot="1" x14ac:dyDescent="0.3">
      <c r="A48" s="70" t="s">
        <v>324</v>
      </c>
      <c r="B48" s="109" t="s">
        <v>310</v>
      </c>
    </row>
    <row r="49" spans="1:2" ht="16.5" thickBot="1" x14ac:dyDescent="0.3">
      <c r="A49" s="70" t="s">
        <v>333</v>
      </c>
      <c r="B49" s="109">
        <v>60.53</v>
      </c>
    </row>
    <row r="50" spans="1:2" ht="16.5" thickBot="1" x14ac:dyDescent="0.3">
      <c r="A50" s="70" t="s">
        <v>334</v>
      </c>
      <c r="B50" s="109">
        <v>0</v>
      </c>
    </row>
    <row r="51" spans="1:2" ht="16.5" thickBot="1" x14ac:dyDescent="0.3">
      <c r="A51" s="70" t="s">
        <v>335</v>
      </c>
      <c r="B51" s="109">
        <v>0</v>
      </c>
    </row>
    <row r="52" spans="1:2" ht="16.5" thickBot="1" x14ac:dyDescent="0.3">
      <c r="A52" s="66" t="s">
        <v>336</v>
      </c>
      <c r="B52" s="113">
        <f>B53/B27</f>
        <v>0.30529595015576322</v>
      </c>
    </row>
    <row r="53" spans="1:2" ht="16.5" thickBot="1" x14ac:dyDescent="0.3">
      <c r="A53" s="66" t="s">
        <v>337</v>
      </c>
      <c r="B53" s="23">
        <v>0.98</v>
      </c>
    </row>
    <row r="54" spans="1:2" ht="16.5" thickBot="1" x14ac:dyDescent="0.3">
      <c r="A54" s="66" t="s">
        <v>338</v>
      </c>
      <c r="B54" s="113">
        <v>1</v>
      </c>
    </row>
    <row r="55" spans="1:2" ht="16.5" thickBot="1" x14ac:dyDescent="0.3">
      <c r="A55" s="67" t="s">
        <v>339</v>
      </c>
      <c r="B55" s="23">
        <v>0.98</v>
      </c>
    </row>
    <row r="56" spans="1:2" x14ac:dyDescent="0.25">
      <c r="A56" s="68" t="s">
        <v>340</v>
      </c>
      <c r="B56" s="385" t="s">
        <v>539</v>
      </c>
    </row>
    <row r="57" spans="1:2" x14ac:dyDescent="0.25">
      <c r="A57" s="71" t="s">
        <v>341</v>
      </c>
      <c r="B57" s="386"/>
    </row>
    <row r="58" spans="1:2" x14ac:dyDescent="0.25">
      <c r="A58" s="71" t="s">
        <v>342</v>
      </c>
      <c r="B58" s="386"/>
    </row>
    <row r="59" spans="1:2" x14ac:dyDescent="0.25">
      <c r="A59" s="71" t="s">
        <v>343</v>
      </c>
      <c r="B59" s="386"/>
    </row>
    <row r="60" spans="1:2" x14ac:dyDescent="0.25">
      <c r="A60" s="71" t="s">
        <v>344</v>
      </c>
      <c r="B60" s="386"/>
    </row>
    <row r="61" spans="1:2" ht="16.5" thickBot="1" x14ac:dyDescent="0.3">
      <c r="A61" s="72" t="s">
        <v>345</v>
      </c>
      <c r="B61" s="387"/>
    </row>
    <row r="62" spans="1:2" ht="30.75" thickBot="1" x14ac:dyDescent="0.3">
      <c r="A62" s="70" t="s">
        <v>346</v>
      </c>
      <c r="B62" s="108" t="s">
        <v>310</v>
      </c>
    </row>
    <row r="63" spans="1:2" ht="29.25" thickBot="1" x14ac:dyDescent="0.3">
      <c r="A63" s="66" t="s">
        <v>347</v>
      </c>
      <c r="B63" s="108" t="s">
        <v>310</v>
      </c>
    </row>
    <row r="64" spans="1:2" ht="16.5" thickBot="1" x14ac:dyDescent="0.3">
      <c r="A64" s="70" t="s">
        <v>324</v>
      </c>
      <c r="B64" s="111" t="s">
        <v>310</v>
      </c>
    </row>
    <row r="65" spans="1:2" ht="16.5" thickBot="1" x14ac:dyDescent="0.3">
      <c r="A65" s="70" t="s">
        <v>348</v>
      </c>
      <c r="B65" s="108" t="s">
        <v>310</v>
      </c>
    </row>
    <row r="66" spans="1:2" ht="16.5" thickBot="1" x14ac:dyDescent="0.3">
      <c r="A66" s="70" t="s">
        <v>349</v>
      </c>
      <c r="B66" s="111" t="s">
        <v>310</v>
      </c>
    </row>
    <row r="67" spans="1:2" ht="16.5" thickBot="1" x14ac:dyDescent="0.3">
      <c r="A67" s="75" t="s">
        <v>350</v>
      </c>
      <c r="B67" s="112" t="s">
        <v>310</v>
      </c>
    </row>
    <row r="68" spans="1:2" ht="16.5" thickBot="1" x14ac:dyDescent="0.3">
      <c r="A68" s="66" t="s">
        <v>351</v>
      </c>
      <c r="B68" s="110" t="s">
        <v>310</v>
      </c>
    </row>
    <row r="69" spans="1:2" ht="16.5" thickBot="1" x14ac:dyDescent="0.3">
      <c r="A69" s="71" t="s">
        <v>352</v>
      </c>
      <c r="B69" s="111" t="s">
        <v>310</v>
      </c>
    </row>
    <row r="70" spans="1:2" ht="16.5" thickBot="1" x14ac:dyDescent="0.3">
      <c r="A70" s="71" t="s">
        <v>353</v>
      </c>
      <c r="B70" s="111" t="s">
        <v>310</v>
      </c>
    </row>
    <row r="71" spans="1:2" ht="16.5" thickBot="1" x14ac:dyDescent="0.3">
      <c r="A71" s="71" t="s">
        <v>354</v>
      </c>
      <c r="B71" s="111" t="s">
        <v>310</v>
      </c>
    </row>
    <row r="72" spans="1:2" ht="29.25" thickBot="1" x14ac:dyDescent="0.3">
      <c r="A72" s="76" t="s">
        <v>355</v>
      </c>
      <c r="B72" s="111" t="s">
        <v>2</v>
      </c>
    </row>
    <row r="73" spans="1:2" ht="28.5" x14ac:dyDescent="0.25">
      <c r="A73" s="68" t="s">
        <v>356</v>
      </c>
      <c r="B73" s="385" t="s">
        <v>310</v>
      </c>
    </row>
    <row r="74" spans="1:2" x14ac:dyDescent="0.25">
      <c r="A74" s="71" t="s">
        <v>357</v>
      </c>
      <c r="B74" s="386"/>
    </row>
    <row r="75" spans="1:2" x14ac:dyDescent="0.25">
      <c r="A75" s="71" t="s">
        <v>358</v>
      </c>
      <c r="B75" s="386"/>
    </row>
    <row r="76" spans="1:2" x14ac:dyDescent="0.25">
      <c r="A76" s="71" t="s">
        <v>359</v>
      </c>
      <c r="B76" s="386"/>
    </row>
    <row r="77" spans="1:2" x14ac:dyDescent="0.25">
      <c r="A77" s="71" t="s">
        <v>360</v>
      </c>
      <c r="B77" s="386"/>
    </row>
    <row r="78" spans="1:2" ht="16.5" thickBot="1" x14ac:dyDescent="0.3">
      <c r="A78" s="77" t="s">
        <v>361</v>
      </c>
      <c r="B78" s="387"/>
    </row>
    <row r="81" spans="1:2" x14ac:dyDescent="0.25">
      <c r="A81" s="78"/>
      <c r="B81" s="79"/>
    </row>
    <row r="82" spans="1:2" x14ac:dyDescent="0.25">
      <c r="B82" s="80"/>
    </row>
    <row r="83" spans="1:2" x14ac:dyDescent="0.25">
      <c r="B83" s="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2024-03-29T11:44:21Z</dcterms:modified>
</cp:coreProperties>
</file>